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sigs" ContentType="application/vnd.openxmlformats-package.digital-signature-origin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  <Override PartName="/_xmlsignatures/sig6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B956850F-F3B4-4843-97E3-C0223DEE59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За документация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2" l="1"/>
  <c r="D17" i="2" l="1"/>
  <c r="B17" i="2"/>
  <c r="F16" i="2" l="1"/>
  <c r="F15" i="2" l="1"/>
  <c r="F23" i="2" l="1"/>
  <c r="F21" i="2" l="1"/>
  <c r="F14" i="2" l="1"/>
  <c r="F17" i="2" s="1"/>
  <c r="E17" i="2" s="1"/>
  <c r="E42" i="2" l="1"/>
  <c r="F42" i="2" s="1"/>
  <c r="D36" i="2"/>
  <c r="B36" i="2"/>
  <c r="D31" i="2"/>
  <c r="B31" i="2"/>
  <c r="B24" i="2"/>
  <c r="F22" i="2"/>
  <c r="F20" i="2"/>
  <c r="F24" i="2" l="1"/>
  <c r="F25" i="2" s="1"/>
  <c r="B37" i="2"/>
  <c r="E24" i="2" l="1"/>
  <c r="F29" i="2" l="1"/>
  <c r="F34" i="2" l="1"/>
  <c r="F33" i="2" l="1"/>
  <c r="F36" i="2" s="1"/>
  <c r="E36" i="2" s="1"/>
  <c r="F28" i="2"/>
  <c r="F31" i="2" s="1"/>
  <c r="E31" i="2" l="1"/>
  <c r="F37" i="2"/>
  <c r="F39" i="2" s="1"/>
</calcChain>
</file>

<file path=xl/sharedStrings.xml><?xml version="1.0" encoding="utf-8"?>
<sst xmlns="http://schemas.openxmlformats.org/spreadsheetml/2006/main" count="62" uniqueCount="44">
  <si>
    <t>Проверил:</t>
  </si>
  <si>
    <t>Проверил ЮЗДП, гр. Благоевград:</t>
  </si>
  <si>
    <t>ОДОБРИЛ:</t>
  </si>
  <si>
    <t>Площ, дка</t>
  </si>
  <si>
    <t>Количество</t>
  </si>
  <si>
    <t xml:space="preserve">Отдел, подотдел </t>
  </si>
  <si>
    <t xml:space="preserve">Един. мярка </t>
  </si>
  <si>
    <t xml:space="preserve">Ед. цена на мярка     </t>
  </si>
  <si>
    <t>Обща стойност  к.3*к.4</t>
  </si>
  <si>
    <t>лв./мярка</t>
  </si>
  <si>
    <t>лв. /без ДДС/</t>
  </si>
  <si>
    <t>х</t>
  </si>
  <si>
    <t>дка</t>
  </si>
  <si>
    <t>ВИД ЛЕСОКУЛТУРНА ДЕЙНОСТ ІІІ.   ОТГЛЕЖДАНЕ НА МЛАДИ НАСАЖДЕНИЯ БЕЗ МАТ. ДОБИВ - ОСВЕТЛЕНИЕ</t>
  </si>
  <si>
    <t>1 Операция: Отглеждане чрез изрязване на плевели със сърп , когато не се плеви и разрохква</t>
  </si>
  <si>
    <t>224-п1</t>
  </si>
  <si>
    <t>1.10-30.10</t>
  </si>
  <si>
    <t>Изготвил:</t>
  </si>
  <si>
    <t>168 "4"-чб</t>
  </si>
  <si>
    <t>178 "б"</t>
  </si>
  <si>
    <t>С П Е Ц И Ф И К А Ц И Я</t>
  </si>
  <si>
    <t>Срок за изпълнение                     (от дата до дата)</t>
  </si>
  <si>
    <t>Всичко II</t>
  </si>
  <si>
    <t>Всичко 1-во</t>
  </si>
  <si>
    <t>Всичко 2-ро</t>
  </si>
  <si>
    <t>178 "б"-чб</t>
  </si>
  <si>
    <t>244 "1"</t>
  </si>
  <si>
    <t>244 "1"-чб, круша</t>
  </si>
  <si>
    <t>от датата на сключване на договора до 31.05.2024г.</t>
  </si>
  <si>
    <t>15.05 - 30.06.2024г.</t>
  </si>
  <si>
    <t>20.08 - 30.10.2024г.</t>
  </si>
  <si>
    <t>100 бр.</t>
  </si>
  <si>
    <t>ВИД ЛЕСОКУЛТУРНА ДЕЙНОСТ I:   ПОПЪЛВАНЕ НА КУЛТУРИ - 77 дка</t>
  </si>
  <si>
    <t>100 лм</t>
  </si>
  <si>
    <t xml:space="preserve">ОБЩО за обект № ЛКД-2401   </t>
  </si>
  <si>
    <t>ВИД ЛЕСОКУЛТУРНА ДЕЙНОСТ II:   ОТГЛЕЖДАНЕ НА КУЛТУРИ - 164 дка</t>
  </si>
  <si>
    <t>съхранение</t>
  </si>
  <si>
    <r>
      <t>за цената на</t>
    </r>
    <r>
      <rPr>
        <b/>
        <sz val="10"/>
        <rFont val="Times New Roman"/>
        <family val="1"/>
        <charset val="204"/>
      </rPr>
      <t xml:space="preserve"> обект № ЛКД-2401 </t>
    </r>
    <r>
      <rPr>
        <sz val="10"/>
        <rFont val="Times New Roman"/>
        <family val="1"/>
        <charset val="204"/>
      </rPr>
      <t xml:space="preserve"> в  ТП "ДГС РАЗЛОГ" за възлагане на ЛКД по реда на Наредба за условията и реда за възлагане изпълнението на дейности в горските територии – държавна и общинска собственост, и за ползването на дървесина и недървесни горски продукти</t>
    </r>
  </si>
  <si>
    <t>1. ОТВАРЯНЕ НА ДУПКИ С МОТОРЕН СВРЕДЕЛ</t>
  </si>
  <si>
    <t>Всичко 1</t>
  </si>
  <si>
    <t>2. САДЕНЕ НА ФИДАНКИ В МАЛКИ ДУПКИ, ОТВОРЕНИ С МОТОРЕН СВРЕДЕЛ</t>
  </si>
  <si>
    <t>Всичко 2</t>
  </si>
  <si>
    <t>Общо І</t>
  </si>
  <si>
    <t>Проверил ЮЗДП: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</si>
</sst>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51">
    <xf numFmtId="0" fontId="0" fillId="0" borderId="0" xfId="0"/>
    <xf numFmtId="0" fontId="3" fillId="0" borderId="0" xfId="1" applyFont="1"/>
    <xf numFmtId="0" fontId="2" fillId="0" borderId="0" xfId="1"/>
    <xf numFmtId="164" fontId="2" fillId="0" borderId="0" xfId="1" applyNumberFormat="1"/>
    <xf numFmtId="0" fontId="3" fillId="0" borderId="0" xfId="1" applyFont="1" applyAlignment="1">
      <alignment horizontal="center"/>
    </xf>
    <xf numFmtId="164" fontId="3" fillId="0" borderId="0" xfId="1" applyNumberFormat="1" applyFont="1"/>
    <xf numFmtId="2" fontId="5" fillId="0" borderId="0" xfId="1" applyNumberFormat="1" applyFont="1"/>
    <xf numFmtId="0" fontId="3" fillId="0" borderId="4" xfId="1" applyFont="1" applyBorder="1" applyAlignment="1">
      <alignment horizontal="center" vertical="center" wrapText="1"/>
    </xf>
    <xf numFmtId="2" fontId="3" fillId="0" borderId="0" xfId="1" applyNumberFormat="1" applyFont="1" applyAlignment="1">
      <alignment horizontal="center"/>
    </xf>
    <xf numFmtId="0" fontId="5" fillId="2" borderId="1" xfId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2" fontId="5" fillId="2" borderId="1" xfId="1" applyNumberFormat="1" applyFont="1" applyFill="1" applyBorder="1" applyAlignment="1">
      <alignment horizontal="center"/>
    </xf>
    <xf numFmtId="2" fontId="3" fillId="2" borderId="1" xfId="1" applyNumberFormat="1" applyFont="1" applyFill="1" applyBorder="1" applyAlignment="1">
      <alignment horizontal="center"/>
    </xf>
    <xf numFmtId="0" fontId="6" fillId="2" borderId="17" xfId="0" applyFont="1" applyFill="1" applyBorder="1"/>
    <xf numFmtId="0" fontId="6" fillId="2" borderId="18" xfId="0" applyFont="1" applyFill="1" applyBorder="1" applyAlignment="1">
      <alignment horizontal="center"/>
    </xf>
    <xf numFmtId="0" fontId="7" fillId="2" borderId="19" xfId="1" applyFont="1" applyFill="1" applyBorder="1" applyAlignment="1">
      <alignment horizontal="center"/>
    </xf>
    <xf numFmtId="2" fontId="9" fillId="2" borderId="19" xfId="0" applyNumberFormat="1" applyFont="1" applyFill="1" applyBorder="1" applyAlignment="1">
      <alignment horizontal="center"/>
    </xf>
    <xf numFmtId="2" fontId="9" fillId="2" borderId="20" xfId="0" applyNumberFormat="1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/>
    </xf>
    <xf numFmtId="0" fontId="7" fillId="2" borderId="1" xfId="1" applyFont="1" applyFill="1" applyBorder="1" applyAlignment="1">
      <alignment horizontal="center"/>
    </xf>
    <xf numFmtId="2" fontId="9" fillId="2" borderId="1" xfId="0" applyNumberFormat="1" applyFont="1" applyFill="1" applyBorder="1" applyAlignment="1">
      <alignment horizontal="center"/>
    </xf>
    <xf numFmtId="2" fontId="6" fillId="2" borderId="1" xfId="1" applyNumberFormat="1" applyFont="1" applyFill="1" applyBorder="1" applyAlignment="1">
      <alignment horizontal="center"/>
    </xf>
    <xf numFmtId="1" fontId="9" fillId="2" borderId="14" xfId="0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/>
    </xf>
    <xf numFmtId="2" fontId="5" fillId="0" borderId="1" xfId="1" applyNumberFormat="1" applyFont="1" applyBorder="1" applyAlignment="1">
      <alignment horizontal="center"/>
    </xf>
    <xf numFmtId="14" fontId="6" fillId="0" borderId="14" xfId="1" applyNumberFormat="1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2" fontId="10" fillId="0" borderId="1" xfId="1" applyNumberFormat="1" applyFont="1" applyBorder="1" applyAlignment="1">
      <alignment horizontal="center"/>
    </xf>
    <xf numFmtId="2" fontId="10" fillId="0" borderId="14" xfId="1" applyNumberFormat="1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2" fontId="6" fillId="2" borderId="19" xfId="0" applyNumberFormat="1" applyFont="1" applyFill="1" applyBorder="1" applyAlignment="1">
      <alignment horizontal="center"/>
    </xf>
    <xf numFmtId="0" fontId="5" fillId="3" borderId="13" xfId="1" applyFont="1" applyFill="1" applyBorder="1" applyAlignment="1">
      <alignment horizontal="center"/>
    </xf>
    <xf numFmtId="0" fontId="5" fillId="3" borderId="27" xfId="1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/>
    </xf>
    <xf numFmtId="2" fontId="5" fillId="3" borderId="1" xfId="1" applyNumberFormat="1" applyFont="1" applyFill="1" applyBorder="1" applyAlignment="1">
      <alignment horizontal="center"/>
    </xf>
    <xf numFmtId="2" fontId="3" fillId="3" borderId="1" xfId="1" applyNumberFormat="1" applyFont="1" applyFill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7" fillId="0" borderId="7" xfId="1" applyFont="1" applyBorder="1" applyAlignment="1">
      <alignment horizontal="center"/>
    </xf>
    <xf numFmtId="0" fontId="7" fillId="0" borderId="8" xfId="1" applyFont="1" applyBorder="1" applyAlignment="1">
      <alignment horizontal="center"/>
    </xf>
    <xf numFmtId="2" fontId="7" fillId="0" borderId="8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6" fillId="0" borderId="8" xfId="1" applyNumberFormat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3" fillId="0" borderId="13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2" fontId="3" fillId="0" borderId="1" xfId="1" applyNumberFormat="1" applyFont="1" applyBorder="1" applyAlignment="1">
      <alignment horizontal="center"/>
    </xf>
    <xf numFmtId="2" fontId="7" fillId="0" borderId="0" xfId="1" applyNumberFormat="1" applyFont="1" applyAlignment="1">
      <alignment horizontal="left"/>
    </xf>
    <xf numFmtId="2" fontId="7" fillId="0" borderId="0" xfId="1" applyNumberFormat="1" applyFont="1" applyAlignment="1">
      <alignment horizontal="center"/>
    </xf>
    <xf numFmtId="2" fontId="9" fillId="0" borderId="0" xfId="1" applyNumberFormat="1" applyFont="1" applyAlignment="1">
      <alignment horizontal="center"/>
    </xf>
    <xf numFmtId="2" fontId="9" fillId="0" borderId="0" xfId="1" applyNumberFormat="1" applyFont="1"/>
    <xf numFmtId="0" fontId="4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164" fontId="5" fillId="0" borderId="0" xfId="1" applyNumberFormat="1" applyFont="1"/>
    <xf numFmtId="2" fontId="10" fillId="0" borderId="0" xfId="1" applyNumberFormat="1" applyFont="1" applyAlignment="1">
      <alignment horizontal="left"/>
    </xf>
    <xf numFmtId="164" fontId="8" fillId="0" borderId="0" xfId="1" applyNumberFormat="1" applyFont="1" applyAlignment="1">
      <alignment horizontal="center"/>
    </xf>
    <xf numFmtId="2" fontId="11" fillId="0" borderId="0" xfId="1" applyNumberFormat="1" applyFont="1" applyAlignment="1">
      <alignment horizontal="center"/>
    </xf>
    <xf numFmtId="2" fontId="5" fillId="0" borderId="0" xfId="1" applyNumberFormat="1" applyFont="1" applyAlignment="1">
      <alignment horizontal="left"/>
    </xf>
    <xf numFmtId="164" fontId="5" fillId="0" borderId="0" xfId="1" applyNumberFormat="1" applyFont="1" applyAlignment="1">
      <alignment horizontal="center"/>
    </xf>
    <xf numFmtId="0" fontId="2" fillId="0" borderId="0" xfId="1" applyAlignment="1">
      <alignment horizontal="center"/>
    </xf>
    <xf numFmtId="0" fontId="12" fillId="0" borderId="0" xfId="0" applyFont="1"/>
    <xf numFmtId="0" fontId="13" fillId="0" borderId="0" xfId="1" applyFont="1"/>
    <xf numFmtId="2" fontId="13" fillId="0" borderId="0" xfId="1" applyNumberFormat="1" applyFont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" fontId="5" fillId="0" borderId="0" xfId="1" applyNumberFormat="1" applyFont="1" applyAlignment="1">
      <alignment horizontal="center"/>
    </xf>
    <xf numFmtId="0" fontId="14" fillId="0" borderId="0" xfId="1" applyFont="1"/>
    <xf numFmtId="0" fontId="15" fillId="0" borderId="0" xfId="1" applyFont="1"/>
    <xf numFmtId="0" fontId="14" fillId="0" borderId="0" xfId="1" applyFont="1" applyAlignment="1">
      <alignment horizontal="center"/>
    </xf>
    <xf numFmtId="0" fontId="10" fillId="0" borderId="0" xfId="1" applyFont="1"/>
    <xf numFmtId="2" fontId="16" fillId="2" borderId="19" xfId="0" applyNumberFormat="1" applyFont="1" applyFill="1" applyBorder="1" applyAlignment="1">
      <alignment horizontal="center"/>
    </xf>
    <xf numFmtId="14" fontId="16" fillId="0" borderId="20" xfId="1" applyNumberFormat="1" applyFont="1" applyBorder="1" applyAlignment="1">
      <alignment horizontal="center"/>
    </xf>
    <xf numFmtId="164" fontId="14" fillId="0" borderId="0" xfId="1" applyNumberFormat="1" applyFont="1"/>
    <xf numFmtId="0" fontId="18" fillId="2" borderId="13" xfId="0" applyFont="1" applyFill="1" applyBorder="1"/>
    <xf numFmtId="0" fontId="18" fillId="2" borderId="15" xfId="0" applyFont="1" applyFill="1" applyBorder="1"/>
    <xf numFmtId="0" fontId="1" fillId="0" borderId="1" xfId="0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19" fillId="0" borderId="10" xfId="1" applyFont="1" applyBorder="1" applyAlignment="1">
      <alignment horizontal="center"/>
    </xf>
    <xf numFmtId="0" fontId="19" fillId="0" borderId="11" xfId="1" applyFont="1" applyBorder="1" applyAlignment="1">
      <alignment horizontal="center"/>
    </xf>
    <xf numFmtId="0" fontId="20" fillId="0" borderId="11" xfId="1" applyFont="1" applyBorder="1" applyAlignment="1">
      <alignment horizontal="center"/>
    </xf>
    <xf numFmtId="0" fontId="20" fillId="0" borderId="29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1" fontId="3" fillId="0" borderId="1" xfId="1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6" fillId="2" borderId="21" xfId="0" applyFont="1" applyFill="1" applyBorder="1"/>
    <xf numFmtId="0" fontId="7" fillId="2" borderId="0" xfId="1" applyFont="1" applyFill="1" applyAlignment="1">
      <alignment horizontal="center"/>
    </xf>
    <xf numFmtId="2" fontId="6" fillId="2" borderId="0" xfId="0" applyNumberFormat="1" applyFont="1" applyFill="1" applyAlignment="1">
      <alignment horizontal="center"/>
    </xf>
    <xf numFmtId="2" fontId="9" fillId="2" borderId="0" xfId="0" applyNumberFormat="1" applyFont="1" applyFill="1" applyAlignment="1">
      <alignment horizontal="center"/>
    </xf>
    <xf numFmtId="2" fontId="6" fillId="2" borderId="0" xfId="1" applyNumberFormat="1" applyFont="1" applyFill="1" applyAlignment="1">
      <alignment horizontal="center"/>
    </xf>
    <xf numFmtId="1" fontId="9" fillId="2" borderId="33" xfId="0" applyNumberFormat="1" applyFont="1" applyFill="1" applyBorder="1" applyAlignment="1">
      <alignment horizontal="center"/>
    </xf>
    <xf numFmtId="0" fontId="3" fillId="2" borderId="13" xfId="0" applyFont="1" applyFill="1" applyBorder="1" applyAlignment="1">
      <alignment horizontal="left"/>
    </xf>
    <xf numFmtId="0" fontId="6" fillId="2" borderId="35" xfId="0" applyFont="1" applyFill="1" applyBorder="1" applyAlignment="1">
      <alignment horizontal="center"/>
    </xf>
    <xf numFmtId="0" fontId="6" fillId="2" borderId="34" xfId="0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14" fontId="3" fillId="0" borderId="16" xfId="1" applyNumberFormat="1" applyFont="1" applyBorder="1" applyAlignment="1">
      <alignment horizontal="center" vertical="center"/>
    </xf>
    <xf numFmtId="14" fontId="3" fillId="0" borderId="9" xfId="1" applyNumberFormat="1" applyFont="1" applyBorder="1" applyAlignment="1">
      <alignment horizontal="center" vertical="center"/>
    </xf>
    <xf numFmtId="14" fontId="3" fillId="0" borderId="28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5" fillId="0" borderId="10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8" fillId="0" borderId="12" xfId="1" applyFont="1" applyBorder="1" applyAlignment="1">
      <alignment horizontal="center"/>
    </xf>
    <xf numFmtId="0" fontId="5" fillId="0" borderId="24" xfId="1" applyFont="1" applyBorder="1" applyAlignment="1">
      <alignment horizontal="center" wrapText="1"/>
    </xf>
    <xf numFmtId="0" fontId="5" fillId="0" borderId="25" xfId="1" applyFont="1" applyBorder="1" applyAlignment="1">
      <alignment horizontal="center" wrapText="1"/>
    </xf>
    <xf numFmtId="0" fontId="8" fillId="0" borderId="25" xfId="1" applyFont="1" applyBorder="1" applyAlignment="1">
      <alignment horizontal="center" wrapText="1"/>
    </xf>
    <xf numFmtId="0" fontId="8" fillId="0" borderId="26" xfId="1" applyFont="1" applyBorder="1" applyAlignment="1">
      <alignment horizontal="center" wrapText="1"/>
    </xf>
    <xf numFmtId="0" fontId="16" fillId="0" borderId="21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7" fillId="0" borderId="24" xfId="1" applyFont="1" applyBorder="1" applyAlignment="1">
      <alignment horizontal="center"/>
    </xf>
    <xf numFmtId="0" fontId="7" fillId="0" borderId="25" xfId="1" applyFont="1" applyBorder="1" applyAlignment="1">
      <alignment horizontal="center"/>
    </xf>
    <xf numFmtId="0" fontId="7" fillId="0" borderId="26" xfId="1" applyFont="1" applyBorder="1" applyAlignment="1">
      <alignment horizontal="center"/>
    </xf>
    <xf numFmtId="0" fontId="17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7" fillId="0" borderId="30" xfId="1" applyFont="1" applyBorder="1" applyAlignment="1">
      <alignment horizontal="center"/>
    </xf>
    <xf numFmtId="0" fontId="7" fillId="0" borderId="31" xfId="1" applyFont="1" applyBorder="1" applyAlignment="1">
      <alignment horizontal="center"/>
    </xf>
    <xf numFmtId="0" fontId="7" fillId="0" borderId="32" xfId="1" applyFont="1" applyBorder="1" applyAlignment="1">
      <alignment horizontal="center"/>
    </xf>
    <xf numFmtId="0" fontId="19" fillId="0" borderId="10" xfId="1" applyFont="1" applyBorder="1" applyAlignment="1">
      <alignment horizontal="center"/>
    </xf>
    <xf numFmtId="0" fontId="19" fillId="0" borderId="11" xfId="1" applyFont="1" applyBorder="1" applyAlignment="1">
      <alignment horizontal="center"/>
    </xf>
    <xf numFmtId="0" fontId="20" fillId="0" borderId="11" xfId="1" applyFont="1" applyBorder="1" applyAlignment="1">
      <alignment horizontal="center"/>
    </xf>
    <xf numFmtId="0" fontId="20" fillId="0" borderId="12" xfId="1" applyFont="1" applyBorder="1" applyAlignment="1">
      <alignment horizontal="center"/>
    </xf>
    <xf numFmtId="0" fontId="7" fillId="0" borderId="21" xfId="1" applyFont="1" applyBorder="1" applyAlignment="1">
      <alignment horizontal="center"/>
    </xf>
    <xf numFmtId="0" fontId="7" fillId="0" borderId="22" xfId="1" applyFont="1" applyBorder="1" applyAlignment="1">
      <alignment horizontal="center"/>
    </xf>
    <xf numFmtId="0" fontId="7" fillId="0" borderId="23" xfId="1" applyFont="1" applyBorder="1" applyAlignment="1">
      <alignment horizontal="center"/>
    </xf>
    <xf numFmtId="0" fontId="5" fillId="0" borderId="10" xfId="1" applyFont="1" applyBorder="1" applyAlignment="1">
      <alignment horizontal="center" wrapText="1"/>
    </xf>
    <xf numFmtId="0" fontId="5" fillId="0" borderId="11" xfId="1" applyFont="1" applyBorder="1" applyAlignment="1">
      <alignment horizontal="center" wrapText="1"/>
    </xf>
    <xf numFmtId="0" fontId="8" fillId="0" borderId="11" xfId="1" applyFont="1" applyBorder="1" applyAlignment="1">
      <alignment horizontal="center" wrapText="1"/>
    </xf>
    <xf numFmtId="0" fontId="8" fillId="0" borderId="12" xfId="1" applyFont="1" applyBorder="1" applyAlignment="1">
      <alignment horizontal="center" wrapText="1"/>
    </xf>
    <xf numFmtId="14" fontId="3" fillId="2" borderId="16" xfId="1" applyNumberFormat="1" applyFont="1" applyFill="1" applyBorder="1" applyAlignment="1">
      <alignment horizontal="center" vertical="center" wrapText="1"/>
    </xf>
    <xf numFmtId="14" fontId="3" fillId="2" borderId="9" xfId="1" applyNumberFormat="1" applyFont="1" applyFill="1" applyBorder="1" applyAlignment="1">
      <alignment horizontal="center" vertical="center" wrapText="1"/>
    </xf>
    <xf numFmtId="14" fontId="3" fillId="2" borderId="28" xfId="1" applyNumberFormat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164" fontId="10" fillId="0" borderId="0" xfId="1" applyNumberFormat="1" applyFont="1" applyAlignment="1">
      <alignment horizontal="left"/>
    </xf>
  </cellXfs>
  <cellStyles count="2">
    <cellStyle name="Normal_New_ Pril 2-a_specifikacia" xfId="1" xr:uid="{00000000-0005-0000-0000-000000000000}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3"/>
  <sheetViews>
    <sheetView tabSelected="1" workbookViewId="0">
      <selection activeCell="M39" sqref="M39"/>
    </sheetView>
  </sheetViews>
  <sheetFormatPr defaultColWidth="9.140625" defaultRowHeight="12.75" x14ac:dyDescent="0.2"/>
  <cols>
    <col min="1" max="1" width="10.28515625" style="2" customWidth="1"/>
    <col min="2" max="2" width="8.28515625" style="66" customWidth="1"/>
    <col min="3" max="3" width="11.7109375" style="2" customWidth="1"/>
    <col min="4" max="4" width="10.7109375" style="3" customWidth="1"/>
    <col min="5" max="5" width="14.7109375" style="2" customWidth="1"/>
    <col min="6" max="6" width="16.140625" style="2" customWidth="1"/>
    <col min="7" max="7" width="24.7109375" style="2" customWidth="1"/>
    <col min="8" max="256" width="9.140625" style="2"/>
    <col min="257" max="258" width="11.7109375" style="2" customWidth="1"/>
    <col min="259" max="259" width="13.28515625" style="2" customWidth="1"/>
    <col min="260" max="260" width="14.85546875" style="2" customWidth="1"/>
    <col min="261" max="261" width="16" style="2" customWidth="1"/>
    <col min="262" max="262" width="18" style="2" customWidth="1"/>
    <col min="263" max="263" width="37.42578125" style="2" customWidth="1"/>
    <col min="264" max="512" width="9.140625" style="2"/>
    <col min="513" max="514" width="11.7109375" style="2" customWidth="1"/>
    <col min="515" max="515" width="13.28515625" style="2" customWidth="1"/>
    <col min="516" max="516" width="14.85546875" style="2" customWidth="1"/>
    <col min="517" max="517" width="16" style="2" customWidth="1"/>
    <col min="518" max="518" width="18" style="2" customWidth="1"/>
    <col min="519" max="519" width="37.42578125" style="2" customWidth="1"/>
    <col min="520" max="768" width="9.140625" style="2"/>
    <col min="769" max="770" width="11.7109375" style="2" customWidth="1"/>
    <col min="771" max="771" width="13.28515625" style="2" customWidth="1"/>
    <col min="772" max="772" width="14.85546875" style="2" customWidth="1"/>
    <col min="773" max="773" width="16" style="2" customWidth="1"/>
    <col min="774" max="774" width="18" style="2" customWidth="1"/>
    <col min="775" max="775" width="37.42578125" style="2" customWidth="1"/>
    <col min="776" max="1024" width="9.140625" style="2"/>
    <col min="1025" max="1026" width="11.7109375" style="2" customWidth="1"/>
    <col min="1027" max="1027" width="13.28515625" style="2" customWidth="1"/>
    <col min="1028" max="1028" width="14.85546875" style="2" customWidth="1"/>
    <col min="1029" max="1029" width="16" style="2" customWidth="1"/>
    <col min="1030" max="1030" width="18" style="2" customWidth="1"/>
    <col min="1031" max="1031" width="37.42578125" style="2" customWidth="1"/>
    <col min="1032" max="1280" width="9.140625" style="2"/>
    <col min="1281" max="1282" width="11.7109375" style="2" customWidth="1"/>
    <col min="1283" max="1283" width="13.28515625" style="2" customWidth="1"/>
    <col min="1284" max="1284" width="14.85546875" style="2" customWidth="1"/>
    <col min="1285" max="1285" width="16" style="2" customWidth="1"/>
    <col min="1286" max="1286" width="18" style="2" customWidth="1"/>
    <col min="1287" max="1287" width="37.42578125" style="2" customWidth="1"/>
    <col min="1288" max="1536" width="9.140625" style="2"/>
    <col min="1537" max="1538" width="11.7109375" style="2" customWidth="1"/>
    <col min="1539" max="1539" width="13.28515625" style="2" customWidth="1"/>
    <col min="1540" max="1540" width="14.85546875" style="2" customWidth="1"/>
    <col min="1541" max="1541" width="16" style="2" customWidth="1"/>
    <col min="1542" max="1542" width="18" style="2" customWidth="1"/>
    <col min="1543" max="1543" width="37.42578125" style="2" customWidth="1"/>
    <col min="1544" max="1792" width="9.140625" style="2"/>
    <col min="1793" max="1794" width="11.7109375" style="2" customWidth="1"/>
    <col min="1795" max="1795" width="13.28515625" style="2" customWidth="1"/>
    <col min="1796" max="1796" width="14.85546875" style="2" customWidth="1"/>
    <col min="1797" max="1797" width="16" style="2" customWidth="1"/>
    <col min="1798" max="1798" width="18" style="2" customWidth="1"/>
    <col min="1799" max="1799" width="37.42578125" style="2" customWidth="1"/>
    <col min="1800" max="2048" width="9.140625" style="2"/>
    <col min="2049" max="2050" width="11.7109375" style="2" customWidth="1"/>
    <col min="2051" max="2051" width="13.28515625" style="2" customWidth="1"/>
    <col min="2052" max="2052" width="14.85546875" style="2" customWidth="1"/>
    <col min="2053" max="2053" width="16" style="2" customWidth="1"/>
    <col min="2054" max="2054" width="18" style="2" customWidth="1"/>
    <col min="2055" max="2055" width="37.42578125" style="2" customWidth="1"/>
    <col min="2056" max="2304" width="9.140625" style="2"/>
    <col min="2305" max="2306" width="11.7109375" style="2" customWidth="1"/>
    <col min="2307" max="2307" width="13.28515625" style="2" customWidth="1"/>
    <col min="2308" max="2308" width="14.85546875" style="2" customWidth="1"/>
    <col min="2309" max="2309" width="16" style="2" customWidth="1"/>
    <col min="2310" max="2310" width="18" style="2" customWidth="1"/>
    <col min="2311" max="2311" width="37.42578125" style="2" customWidth="1"/>
    <col min="2312" max="2560" width="9.140625" style="2"/>
    <col min="2561" max="2562" width="11.7109375" style="2" customWidth="1"/>
    <col min="2563" max="2563" width="13.28515625" style="2" customWidth="1"/>
    <col min="2564" max="2564" width="14.85546875" style="2" customWidth="1"/>
    <col min="2565" max="2565" width="16" style="2" customWidth="1"/>
    <col min="2566" max="2566" width="18" style="2" customWidth="1"/>
    <col min="2567" max="2567" width="37.42578125" style="2" customWidth="1"/>
    <col min="2568" max="2816" width="9.140625" style="2"/>
    <col min="2817" max="2818" width="11.7109375" style="2" customWidth="1"/>
    <col min="2819" max="2819" width="13.28515625" style="2" customWidth="1"/>
    <col min="2820" max="2820" width="14.85546875" style="2" customWidth="1"/>
    <col min="2821" max="2821" width="16" style="2" customWidth="1"/>
    <col min="2822" max="2822" width="18" style="2" customWidth="1"/>
    <col min="2823" max="2823" width="37.42578125" style="2" customWidth="1"/>
    <col min="2824" max="3072" width="9.140625" style="2"/>
    <col min="3073" max="3074" width="11.7109375" style="2" customWidth="1"/>
    <col min="3075" max="3075" width="13.28515625" style="2" customWidth="1"/>
    <col min="3076" max="3076" width="14.85546875" style="2" customWidth="1"/>
    <col min="3077" max="3077" width="16" style="2" customWidth="1"/>
    <col min="3078" max="3078" width="18" style="2" customWidth="1"/>
    <col min="3079" max="3079" width="37.42578125" style="2" customWidth="1"/>
    <col min="3080" max="3328" width="9.140625" style="2"/>
    <col min="3329" max="3330" width="11.7109375" style="2" customWidth="1"/>
    <col min="3331" max="3331" width="13.28515625" style="2" customWidth="1"/>
    <col min="3332" max="3332" width="14.85546875" style="2" customWidth="1"/>
    <col min="3333" max="3333" width="16" style="2" customWidth="1"/>
    <col min="3334" max="3334" width="18" style="2" customWidth="1"/>
    <col min="3335" max="3335" width="37.42578125" style="2" customWidth="1"/>
    <col min="3336" max="3584" width="9.140625" style="2"/>
    <col min="3585" max="3586" width="11.7109375" style="2" customWidth="1"/>
    <col min="3587" max="3587" width="13.28515625" style="2" customWidth="1"/>
    <col min="3588" max="3588" width="14.85546875" style="2" customWidth="1"/>
    <col min="3589" max="3589" width="16" style="2" customWidth="1"/>
    <col min="3590" max="3590" width="18" style="2" customWidth="1"/>
    <col min="3591" max="3591" width="37.42578125" style="2" customWidth="1"/>
    <col min="3592" max="3840" width="9.140625" style="2"/>
    <col min="3841" max="3842" width="11.7109375" style="2" customWidth="1"/>
    <col min="3843" max="3843" width="13.28515625" style="2" customWidth="1"/>
    <col min="3844" max="3844" width="14.85546875" style="2" customWidth="1"/>
    <col min="3845" max="3845" width="16" style="2" customWidth="1"/>
    <col min="3846" max="3846" width="18" style="2" customWidth="1"/>
    <col min="3847" max="3847" width="37.42578125" style="2" customWidth="1"/>
    <col min="3848" max="4096" width="9.140625" style="2"/>
    <col min="4097" max="4098" width="11.7109375" style="2" customWidth="1"/>
    <col min="4099" max="4099" width="13.28515625" style="2" customWidth="1"/>
    <col min="4100" max="4100" width="14.85546875" style="2" customWidth="1"/>
    <col min="4101" max="4101" width="16" style="2" customWidth="1"/>
    <col min="4102" max="4102" width="18" style="2" customWidth="1"/>
    <col min="4103" max="4103" width="37.42578125" style="2" customWidth="1"/>
    <col min="4104" max="4352" width="9.140625" style="2"/>
    <col min="4353" max="4354" width="11.7109375" style="2" customWidth="1"/>
    <col min="4355" max="4355" width="13.28515625" style="2" customWidth="1"/>
    <col min="4356" max="4356" width="14.85546875" style="2" customWidth="1"/>
    <col min="4357" max="4357" width="16" style="2" customWidth="1"/>
    <col min="4358" max="4358" width="18" style="2" customWidth="1"/>
    <col min="4359" max="4359" width="37.42578125" style="2" customWidth="1"/>
    <col min="4360" max="4608" width="9.140625" style="2"/>
    <col min="4609" max="4610" width="11.7109375" style="2" customWidth="1"/>
    <col min="4611" max="4611" width="13.28515625" style="2" customWidth="1"/>
    <col min="4612" max="4612" width="14.85546875" style="2" customWidth="1"/>
    <col min="4613" max="4613" width="16" style="2" customWidth="1"/>
    <col min="4614" max="4614" width="18" style="2" customWidth="1"/>
    <col min="4615" max="4615" width="37.42578125" style="2" customWidth="1"/>
    <col min="4616" max="4864" width="9.140625" style="2"/>
    <col min="4865" max="4866" width="11.7109375" style="2" customWidth="1"/>
    <col min="4867" max="4867" width="13.28515625" style="2" customWidth="1"/>
    <col min="4868" max="4868" width="14.85546875" style="2" customWidth="1"/>
    <col min="4869" max="4869" width="16" style="2" customWidth="1"/>
    <col min="4870" max="4870" width="18" style="2" customWidth="1"/>
    <col min="4871" max="4871" width="37.42578125" style="2" customWidth="1"/>
    <col min="4872" max="5120" width="9.140625" style="2"/>
    <col min="5121" max="5122" width="11.7109375" style="2" customWidth="1"/>
    <col min="5123" max="5123" width="13.28515625" style="2" customWidth="1"/>
    <col min="5124" max="5124" width="14.85546875" style="2" customWidth="1"/>
    <col min="5125" max="5125" width="16" style="2" customWidth="1"/>
    <col min="5126" max="5126" width="18" style="2" customWidth="1"/>
    <col min="5127" max="5127" width="37.42578125" style="2" customWidth="1"/>
    <col min="5128" max="5376" width="9.140625" style="2"/>
    <col min="5377" max="5378" width="11.7109375" style="2" customWidth="1"/>
    <col min="5379" max="5379" width="13.28515625" style="2" customWidth="1"/>
    <col min="5380" max="5380" width="14.85546875" style="2" customWidth="1"/>
    <col min="5381" max="5381" width="16" style="2" customWidth="1"/>
    <col min="5382" max="5382" width="18" style="2" customWidth="1"/>
    <col min="5383" max="5383" width="37.42578125" style="2" customWidth="1"/>
    <col min="5384" max="5632" width="9.140625" style="2"/>
    <col min="5633" max="5634" width="11.7109375" style="2" customWidth="1"/>
    <col min="5635" max="5635" width="13.28515625" style="2" customWidth="1"/>
    <col min="5636" max="5636" width="14.85546875" style="2" customWidth="1"/>
    <col min="5637" max="5637" width="16" style="2" customWidth="1"/>
    <col min="5638" max="5638" width="18" style="2" customWidth="1"/>
    <col min="5639" max="5639" width="37.42578125" style="2" customWidth="1"/>
    <col min="5640" max="5888" width="9.140625" style="2"/>
    <col min="5889" max="5890" width="11.7109375" style="2" customWidth="1"/>
    <col min="5891" max="5891" width="13.28515625" style="2" customWidth="1"/>
    <col min="5892" max="5892" width="14.85546875" style="2" customWidth="1"/>
    <col min="5893" max="5893" width="16" style="2" customWidth="1"/>
    <col min="5894" max="5894" width="18" style="2" customWidth="1"/>
    <col min="5895" max="5895" width="37.42578125" style="2" customWidth="1"/>
    <col min="5896" max="6144" width="9.140625" style="2"/>
    <col min="6145" max="6146" width="11.7109375" style="2" customWidth="1"/>
    <col min="6147" max="6147" width="13.28515625" style="2" customWidth="1"/>
    <col min="6148" max="6148" width="14.85546875" style="2" customWidth="1"/>
    <col min="6149" max="6149" width="16" style="2" customWidth="1"/>
    <col min="6150" max="6150" width="18" style="2" customWidth="1"/>
    <col min="6151" max="6151" width="37.42578125" style="2" customWidth="1"/>
    <col min="6152" max="6400" width="9.140625" style="2"/>
    <col min="6401" max="6402" width="11.7109375" style="2" customWidth="1"/>
    <col min="6403" max="6403" width="13.28515625" style="2" customWidth="1"/>
    <col min="6404" max="6404" width="14.85546875" style="2" customWidth="1"/>
    <col min="6405" max="6405" width="16" style="2" customWidth="1"/>
    <col min="6406" max="6406" width="18" style="2" customWidth="1"/>
    <col min="6407" max="6407" width="37.42578125" style="2" customWidth="1"/>
    <col min="6408" max="6656" width="9.140625" style="2"/>
    <col min="6657" max="6658" width="11.7109375" style="2" customWidth="1"/>
    <col min="6659" max="6659" width="13.28515625" style="2" customWidth="1"/>
    <col min="6660" max="6660" width="14.85546875" style="2" customWidth="1"/>
    <col min="6661" max="6661" width="16" style="2" customWidth="1"/>
    <col min="6662" max="6662" width="18" style="2" customWidth="1"/>
    <col min="6663" max="6663" width="37.42578125" style="2" customWidth="1"/>
    <col min="6664" max="6912" width="9.140625" style="2"/>
    <col min="6913" max="6914" width="11.7109375" style="2" customWidth="1"/>
    <col min="6915" max="6915" width="13.28515625" style="2" customWidth="1"/>
    <col min="6916" max="6916" width="14.85546875" style="2" customWidth="1"/>
    <col min="6917" max="6917" width="16" style="2" customWidth="1"/>
    <col min="6918" max="6918" width="18" style="2" customWidth="1"/>
    <col min="6919" max="6919" width="37.42578125" style="2" customWidth="1"/>
    <col min="6920" max="7168" width="9.140625" style="2"/>
    <col min="7169" max="7170" width="11.7109375" style="2" customWidth="1"/>
    <col min="7171" max="7171" width="13.28515625" style="2" customWidth="1"/>
    <col min="7172" max="7172" width="14.85546875" style="2" customWidth="1"/>
    <col min="7173" max="7173" width="16" style="2" customWidth="1"/>
    <col min="7174" max="7174" width="18" style="2" customWidth="1"/>
    <col min="7175" max="7175" width="37.42578125" style="2" customWidth="1"/>
    <col min="7176" max="7424" width="9.140625" style="2"/>
    <col min="7425" max="7426" width="11.7109375" style="2" customWidth="1"/>
    <col min="7427" max="7427" width="13.28515625" style="2" customWidth="1"/>
    <col min="7428" max="7428" width="14.85546875" style="2" customWidth="1"/>
    <col min="7429" max="7429" width="16" style="2" customWidth="1"/>
    <col min="7430" max="7430" width="18" style="2" customWidth="1"/>
    <col min="7431" max="7431" width="37.42578125" style="2" customWidth="1"/>
    <col min="7432" max="7680" width="9.140625" style="2"/>
    <col min="7681" max="7682" width="11.7109375" style="2" customWidth="1"/>
    <col min="7683" max="7683" width="13.28515625" style="2" customWidth="1"/>
    <col min="7684" max="7684" width="14.85546875" style="2" customWidth="1"/>
    <col min="7685" max="7685" width="16" style="2" customWidth="1"/>
    <col min="7686" max="7686" width="18" style="2" customWidth="1"/>
    <col min="7687" max="7687" width="37.42578125" style="2" customWidth="1"/>
    <col min="7688" max="7936" width="9.140625" style="2"/>
    <col min="7937" max="7938" width="11.7109375" style="2" customWidth="1"/>
    <col min="7939" max="7939" width="13.28515625" style="2" customWidth="1"/>
    <col min="7940" max="7940" width="14.85546875" style="2" customWidth="1"/>
    <col min="7941" max="7941" width="16" style="2" customWidth="1"/>
    <col min="7942" max="7942" width="18" style="2" customWidth="1"/>
    <col min="7943" max="7943" width="37.42578125" style="2" customWidth="1"/>
    <col min="7944" max="8192" width="9.140625" style="2"/>
    <col min="8193" max="8194" width="11.7109375" style="2" customWidth="1"/>
    <col min="8195" max="8195" width="13.28515625" style="2" customWidth="1"/>
    <col min="8196" max="8196" width="14.85546875" style="2" customWidth="1"/>
    <col min="8197" max="8197" width="16" style="2" customWidth="1"/>
    <col min="8198" max="8198" width="18" style="2" customWidth="1"/>
    <col min="8199" max="8199" width="37.42578125" style="2" customWidth="1"/>
    <col min="8200" max="8448" width="9.140625" style="2"/>
    <col min="8449" max="8450" width="11.7109375" style="2" customWidth="1"/>
    <col min="8451" max="8451" width="13.28515625" style="2" customWidth="1"/>
    <col min="8452" max="8452" width="14.85546875" style="2" customWidth="1"/>
    <col min="8453" max="8453" width="16" style="2" customWidth="1"/>
    <col min="8454" max="8454" width="18" style="2" customWidth="1"/>
    <col min="8455" max="8455" width="37.42578125" style="2" customWidth="1"/>
    <col min="8456" max="8704" width="9.140625" style="2"/>
    <col min="8705" max="8706" width="11.7109375" style="2" customWidth="1"/>
    <col min="8707" max="8707" width="13.28515625" style="2" customWidth="1"/>
    <col min="8708" max="8708" width="14.85546875" style="2" customWidth="1"/>
    <col min="8709" max="8709" width="16" style="2" customWidth="1"/>
    <col min="8710" max="8710" width="18" style="2" customWidth="1"/>
    <col min="8711" max="8711" width="37.42578125" style="2" customWidth="1"/>
    <col min="8712" max="8960" width="9.140625" style="2"/>
    <col min="8961" max="8962" width="11.7109375" style="2" customWidth="1"/>
    <col min="8963" max="8963" width="13.28515625" style="2" customWidth="1"/>
    <col min="8964" max="8964" width="14.85546875" style="2" customWidth="1"/>
    <col min="8965" max="8965" width="16" style="2" customWidth="1"/>
    <col min="8966" max="8966" width="18" style="2" customWidth="1"/>
    <col min="8967" max="8967" width="37.42578125" style="2" customWidth="1"/>
    <col min="8968" max="9216" width="9.140625" style="2"/>
    <col min="9217" max="9218" width="11.7109375" style="2" customWidth="1"/>
    <col min="9219" max="9219" width="13.28515625" style="2" customWidth="1"/>
    <col min="9220" max="9220" width="14.85546875" style="2" customWidth="1"/>
    <col min="9221" max="9221" width="16" style="2" customWidth="1"/>
    <col min="9222" max="9222" width="18" style="2" customWidth="1"/>
    <col min="9223" max="9223" width="37.42578125" style="2" customWidth="1"/>
    <col min="9224" max="9472" width="9.140625" style="2"/>
    <col min="9473" max="9474" width="11.7109375" style="2" customWidth="1"/>
    <col min="9475" max="9475" width="13.28515625" style="2" customWidth="1"/>
    <col min="9476" max="9476" width="14.85546875" style="2" customWidth="1"/>
    <col min="9477" max="9477" width="16" style="2" customWidth="1"/>
    <col min="9478" max="9478" width="18" style="2" customWidth="1"/>
    <col min="9479" max="9479" width="37.42578125" style="2" customWidth="1"/>
    <col min="9480" max="9728" width="9.140625" style="2"/>
    <col min="9729" max="9730" width="11.7109375" style="2" customWidth="1"/>
    <col min="9731" max="9731" width="13.28515625" style="2" customWidth="1"/>
    <col min="9732" max="9732" width="14.85546875" style="2" customWidth="1"/>
    <col min="9733" max="9733" width="16" style="2" customWidth="1"/>
    <col min="9734" max="9734" width="18" style="2" customWidth="1"/>
    <col min="9735" max="9735" width="37.42578125" style="2" customWidth="1"/>
    <col min="9736" max="9984" width="9.140625" style="2"/>
    <col min="9985" max="9986" width="11.7109375" style="2" customWidth="1"/>
    <col min="9987" max="9987" width="13.28515625" style="2" customWidth="1"/>
    <col min="9988" max="9988" width="14.85546875" style="2" customWidth="1"/>
    <col min="9989" max="9989" width="16" style="2" customWidth="1"/>
    <col min="9990" max="9990" width="18" style="2" customWidth="1"/>
    <col min="9991" max="9991" width="37.42578125" style="2" customWidth="1"/>
    <col min="9992" max="10240" width="9.140625" style="2"/>
    <col min="10241" max="10242" width="11.7109375" style="2" customWidth="1"/>
    <col min="10243" max="10243" width="13.28515625" style="2" customWidth="1"/>
    <col min="10244" max="10244" width="14.85546875" style="2" customWidth="1"/>
    <col min="10245" max="10245" width="16" style="2" customWidth="1"/>
    <col min="10246" max="10246" width="18" style="2" customWidth="1"/>
    <col min="10247" max="10247" width="37.42578125" style="2" customWidth="1"/>
    <col min="10248" max="10496" width="9.140625" style="2"/>
    <col min="10497" max="10498" width="11.7109375" style="2" customWidth="1"/>
    <col min="10499" max="10499" width="13.28515625" style="2" customWidth="1"/>
    <col min="10500" max="10500" width="14.85546875" style="2" customWidth="1"/>
    <col min="10501" max="10501" width="16" style="2" customWidth="1"/>
    <col min="10502" max="10502" width="18" style="2" customWidth="1"/>
    <col min="10503" max="10503" width="37.42578125" style="2" customWidth="1"/>
    <col min="10504" max="10752" width="9.140625" style="2"/>
    <col min="10753" max="10754" width="11.7109375" style="2" customWidth="1"/>
    <col min="10755" max="10755" width="13.28515625" style="2" customWidth="1"/>
    <col min="10756" max="10756" width="14.85546875" style="2" customWidth="1"/>
    <col min="10757" max="10757" width="16" style="2" customWidth="1"/>
    <col min="10758" max="10758" width="18" style="2" customWidth="1"/>
    <col min="10759" max="10759" width="37.42578125" style="2" customWidth="1"/>
    <col min="10760" max="11008" width="9.140625" style="2"/>
    <col min="11009" max="11010" width="11.7109375" style="2" customWidth="1"/>
    <col min="11011" max="11011" width="13.28515625" style="2" customWidth="1"/>
    <col min="11012" max="11012" width="14.85546875" style="2" customWidth="1"/>
    <col min="11013" max="11013" width="16" style="2" customWidth="1"/>
    <col min="11014" max="11014" width="18" style="2" customWidth="1"/>
    <col min="11015" max="11015" width="37.42578125" style="2" customWidth="1"/>
    <col min="11016" max="11264" width="9.140625" style="2"/>
    <col min="11265" max="11266" width="11.7109375" style="2" customWidth="1"/>
    <col min="11267" max="11267" width="13.28515625" style="2" customWidth="1"/>
    <col min="11268" max="11268" width="14.85546875" style="2" customWidth="1"/>
    <col min="11269" max="11269" width="16" style="2" customWidth="1"/>
    <col min="11270" max="11270" width="18" style="2" customWidth="1"/>
    <col min="11271" max="11271" width="37.42578125" style="2" customWidth="1"/>
    <col min="11272" max="11520" width="9.140625" style="2"/>
    <col min="11521" max="11522" width="11.7109375" style="2" customWidth="1"/>
    <col min="11523" max="11523" width="13.28515625" style="2" customWidth="1"/>
    <col min="11524" max="11524" width="14.85546875" style="2" customWidth="1"/>
    <col min="11525" max="11525" width="16" style="2" customWidth="1"/>
    <col min="11526" max="11526" width="18" style="2" customWidth="1"/>
    <col min="11527" max="11527" width="37.42578125" style="2" customWidth="1"/>
    <col min="11528" max="11776" width="9.140625" style="2"/>
    <col min="11777" max="11778" width="11.7109375" style="2" customWidth="1"/>
    <col min="11779" max="11779" width="13.28515625" style="2" customWidth="1"/>
    <col min="11780" max="11780" width="14.85546875" style="2" customWidth="1"/>
    <col min="11781" max="11781" width="16" style="2" customWidth="1"/>
    <col min="11782" max="11782" width="18" style="2" customWidth="1"/>
    <col min="11783" max="11783" width="37.42578125" style="2" customWidth="1"/>
    <col min="11784" max="12032" width="9.140625" style="2"/>
    <col min="12033" max="12034" width="11.7109375" style="2" customWidth="1"/>
    <col min="12035" max="12035" width="13.28515625" style="2" customWidth="1"/>
    <col min="12036" max="12036" width="14.85546875" style="2" customWidth="1"/>
    <col min="12037" max="12037" width="16" style="2" customWidth="1"/>
    <col min="12038" max="12038" width="18" style="2" customWidth="1"/>
    <col min="12039" max="12039" width="37.42578125" style="2" customWidth="1"/>
    <col min="12040" max="12288" width="9.140625" style="2"/>
    <col min="12289" max="12290" width="11.7109375" style="2" customWidth="1"/>
    <col min="12291" max="12291" width="13.28515625" style="2" customWidth="1"/>
    <col min="12292" max="12292" width="14.85546875" style="2" customWidth="1"/>
    <col min="12293" max="12293" width="16" style="2" customWidth="1"/>
    <col min="12294" max="12294" width="18" style="2" customWidth="1"/>
    <col min="12295" max="12295" width="37.42578125" style="2" customWidth="1"/>
    <col min="12296" max="12544" width="9.140625" style="2"/>
    <col min="12545" max="12546" width="11.7109375" style="2" customWidth="1"/>
    <col min="12547" max="12547" width="13.28515625" style="2" customWidth="1"/>
    <col min="12548" max="12548" width="14.85546875" style="2" customWidth="1"/>
    <col min="12549" max="12549" width="16" style="2" customWidth="1"/>
    <col min="12550" max="12550" width="18" style="2" customWidth="1"/>
    <col min="12551" max="12551" width="37.42578125" style="2" customWidth="1"/>
    <col min="12552" max="12800" width="9.140625" style="2"/>
    <col min="12801" max="12802" width="11.7109375" style="2" customWidth="1"/>
    <col min="12803" max="12803" width="13.28515625" style="2" customWidth="1"/>
    <col min="12804" max="12804" width="14.85546875" style="2" customWidth="1"/>
    <col min="12805" max="12805" width="16" style="2" customWidth="1"/>
    <col min="12806" max="12806" width="18" style="2" customWidth="1"/>
    <col min="12807" max="12807" width="37.42578125" style="2" customWidth="1"/>
    <col min="12808" max="13056" width="9.140625" style="2"/>
    <col min="13057" max="13058" width="11.7109375" style="2" customWidth="1"/>
    <col min="13059" max="13059" width="13.28515625" style="2" customWidth="1"/>
    <col min="13060" max="13060" width="14.85546875" style="2" customWidth="1"/>
    <col min="13061" max="13061" width="16" style="2" customWidth="1"/>
    <col min="13062" max="13062" width="18" style="2" customWidth="1"/>
    <col min="13063" max="13063" width="37.42578125" style="2" customWidth="1"/>
    <col min="13064" max="13312" width="9.140625" style="2"/>
    <col min="13313" max="13314" width="11.7109375" style="2" customWidth="1"/>
    <col min="13315" max="13315" width="13.28515625" style="2" customWidth="1"/>
    <col min="13316" max="13316" width="14.85546875" style="2" customWidth="1"/>
    <col min="13317" max="13317" width="16" style="2" customWidth="1"/>
    <col min="13318" max="13318" width="18" style="2" customWidth="1"/>
    <col min="13319" max="13319" width="37.42578125" style="2" customWidth="1"/>
    <col min="13320" max="13568" width="9.140625" style="2"/>
    <col min="13569" max="13570" width="11.7109375" style="2" customWidth="1"/>
    <col min="13571" max="13571" width="13.28515625" style="2" customWidth="1"/>
    <col min="13572" max="13572" width="14.85546875" style="2" customWidth="1"/>
    <col min="13573" max="13573" width="16" style="2" customWidth="1"/>
    <col min="13574" max="13574" width="18" style="2" customWidth="1"/>
    <col min="13575" max="13575" width="37.42578125" style="2" customWidth="1"/>
    <col min="13576" max="13824" width="9.140625" style="2"/>
    <col min="13825" max="13826" width="11.7109375" style="2" customWidth="1"/>
    <col min="13827" max="13827" width="13.28515625" style="2" customWidth="1"/>
    <col min="13828" max="13828" width="14.85546875" style="2" customWidth="1"/>
    <col min="13829" max="13829" width="16" style="2" customWidth="1"/>
    <col min="13830" max="13830" width="18" style="2" customWidth="1"/>
    <col min="13831" max="13831" width="37.42578125" style="2" customWidth="1"/>
    <col min="13832" max="14080" width="9.140625" style="2"/>
    <col min="14081" max="14082" width="11.7109375" style="2" customWidth="1"/>
    <col min="14083" max="14083" width="13.28515625" style="2" customWidth="1"/>
    <col min="14084" max="14084" width="14.85546875" style="2" customWidth="1"/>
    <col min="14085" max="14085" width="16" style="2" customWidth="1"/>
    <col min="14086" max="14086" width="18" style="2" customWidth="1"/>
    <col min="14087" max="14087" width="37.42578125" style="2" customWidth="1"/>
    <col min="14088" max="14336" width="9.140625" style="2"/>
    <col min="14337" max="14338" width="11.7109375" style="2" customWidth="1"/>
    <col min="14339" max="14339" width="13.28515625" style="2" customWidth="1"/>
    <col min="14340" max="14340" width="14.85546875" style="2" customWidth="1"/>
    <col min="14341" max="14341" width="16" style="2" customWidth="1"/>
    <col min="14342" max="14342" width="18" style="2" customWidth="1"/>
    <col min="14343" max="14343" width="37.42578125" style="2" customWidth="1"/>
    <col min="14344" max="14592" width="9.140625" style="2"/>
    <col min="14593" max="14594" width="11.7109375" style="2" customWidth="1"/>
    <col min="14595" max="14595" width="13.28515625" style="2" customWidth="1"/>
    <col min="14596" max="14596" width="14.85546875" style="2" customWidth="1"/>
    <col min="14597" max="14597" width="16" style="2" customWidth="1"/>
    <col min="14598" max="14598" width="18" style="2" customWidth="1"/>
    <col min="14599" max="14599" width="37.42578125" style="2" customWidth="1"/>
    <col min="14600" max="14848" width="9.140625" style="2"/>
    <col min="14849" max="14850" width="11.7109375" style="2" customWidth="1"/>
    <col min="14851" max="14851" width="13.28515625" style="2" customWidth="1"/>
    <col min="14852" max="14852" width="14.85546875" style="2" customWidth="1"/>
    <col min="14853" max="14853" width="16" style="2" customWidth="1"/>
    <col min="14854" max="14854" width="18" style="2" customWidth="1"/>
    <col min="14855" max="14855" width="37.42578125" style="2" customWidth="1"/>
    <col min="14856" max="15104" width="9.140625" style="2"/>
    <col min="15105" max="15106" width="11.7109375" style="2" customWidth="1"/>
    <col min="15107" max="15107" width="13.28515625" style="2" customWidth="1"/>
    <col min="15108" max="15108" width="14.85546875" style="2" customWidth="1"/>
    <col min="15109" max="15109" width="16" style="2" customWidth="1"/>
    <col min="15110" max="15110" width="18" style="2" customWidth="1"/>
    <col min="15111" max="15111" width="37.42578125" style="2" customWidth="1"/>
    <col min="15112" max="15360" width="9.140625" style="2"/>
    <col min="15361" max="15362" width="11.7109375" style="2" customWidth="1"/>
    <col min="15363" max="15363" width="13.28515625" style="2" customWidth="1"/>
    <col min="15364" max="15364" width="14.85546875" style="2" customWidth="1"/>
    <col min="15365" max="15365" width="16" style="2" customWidth="1"/>
    <col min="15366" max="15366" width="18" style="2" customWidth="1"/>
    <col min="15367" max="15367" width="37.42578125" style="2" customWidth="1"/>
    <col min="15368" max="15616" width="9.140625" style="2"/>
    <col min="15617" max="15618" width="11.7109375" style="2" customWidth="1"/>
    <col min="15619" max="15619" width="13.28515625" style="2" customWidth="1"/>
    <col min="15620" max="15620" width="14.85546875" style="2" customWidth="1"/>
    <col min="15621" max="15621" width="16" style="2" customWidth="1"/>
    <col min="15622" max="15622" width="18" style="2" customWidth="1"/>
    <col min="15623" max="15623" width="37.42578125" style="2" customWidth="1"/>
    <col min="15624" max="15872" width="9.140625" style="2"/>
    <col min="15873" max="15874" width="11.7109375" style="2" customWidth="1"/>
    <col min="15875" max="15875" width="13.28515625" style="2" customWidth="1"/>
    <col min="15876" max="15876" width="14.85546875" style="2" customWidth="1"/>
    <col min="15877" max="15877" width="16" style="2" customWidth="1"/>
    <col min="15878" max="15878" width="18" style="2" customWidth="1"/>
    <col min="15879" max="15879" width="37.42578125" style="2" customWidth="1"/>
    <col min="15880" max="16128" width="9.140625" style="2"/>
    <col min="16129" max="16130" width="11.7109375" style="2" customWidth="1"/>
    <col min="16131" max="16131" width="13.28515625" style="2" customWidth="1"/>
    <col min="16132" max="16132" width="14.85546875" style="2" customWidth="1"/>
    <col min="16133" max="16133" width="16" style="2" customWidth="1"/>
    <col min="16134" max="16134" width="18" style="2" customWidth="1"/>
    <col min="16135" max="16135" width="37.42578125" style="2" customWidth="1"/>
    <col min="16136" max="16384" width="9.140625" style="2"/>
  </cols>
  <sheetData>
    <row r="1" spans="1:9" s="74" customFormat="1" ht="45" customHeight="1" x14ac:dyDescent="0.25">
      <c r="A1" s="67" t="s">
        <v>1</v>
      </c>
      <c r="B1" s="75"/>
      <c r="D1" s="73"/>
      <c r="E1" s="79"/>
      <c r="F1" s="67" t="s">
        <v>2</v>
      </c>
    </row>
    <row r="2" spans="1:9" s="73" customFormat="1" ht="9.75" customHeight="1" x14ac:dyDescent="0.25">
      <c r="A2" s="67"/>
      <c r="B2" s="75"/>
      <c r="D2" s="79"/>
      <c r="F2" s="67"/>
    </row>
    <row r="3" spans="1:9" s="73" customFormat="1" ht="21.75" customHeight="1" x14ac:dyDescent="0.25">
      <c r="A3" s="67"/>
      <c r="B3" s="75"/>
      <c r="D3" s="79"/>
      <c r="F3" s="67"/>
    </row>
    <row r="4" spans="1:9" s="73" customFormat="1" ht="21.75" customHeight="1" x14ac:dyDescent="0.25">
      <c r="A4" s="67"/>
      <c r="B4" s="75"/>
      <c r="D4" s="79"/>
      <c r="F4" s="67"/>
    </row>
    <row r="5" spans="1:9" s="1" customFormat="1" ht="39.75" customHeight="1" x14ac:dyDescent="0.2">
      <c r="A5" s="120" t="s">
        <v>20</v>
      </c>
      <c r="B5" s="120"/>
      <c r="C5" s="120"/>
      <c r="D5" s="120"/>
      <c r="E5" s="120"/>
      <c r="F5" s="120"/>
      <c r="G5" s="120"/>
    </row>
    <row r="6" spans="1:9" s="1" customFormat="1" ht="48.75" customHeight="1" thickBot="1" x14ac:dyDescent="0.25">
      <c r="A6" s="121" t="s">
        <v>37</v>
      </c>
      <c r="B6" s="121"/>
      <c r="C6" s="121"/>
      <c r="D6" s="121"/>
      <c r="E6" s="121"/>
      <c r="F6" s="121"/>
      <c r="G6" s="121"/>
    </row>
    <row r="7" spans="1:9" s="4" customFormat="1" ht="31.5" customHeight="1" x14ac:dyDescent="0.2">
      <c r="A7" s="122" t="s">
        <v>5</v>
      </c>
      <c r="B7" s="124" t="s">
        <v>3</v>
      </c>
      <c r="C7" s="126" t="s">
        <v>6</v>
      </c>
      <c r="D7" s="128" t="s">
        <v>4</v>
      </c>
      <c r="E7" s="7" t="s">
        <v>7</v>
      </c>
      <c r="F7" s="7" t="s">
        <v>8</v>
      </c>
      <c r="G7" s="130" t="s">
        <v>21</v>
      </c>
    </row>
    <row r="8" spans="1:9" s="4" customFormat="1" ht="25.5" customHeight="1" x14ac:dyDescent="0.2">
      <c r="A8" s="123"/>
      <c r="B8" s="125"/>
      <c r="C8" s="127"/>
      <c r="D8" s="129"/>
      <c r="E8" s="88" t="s">
        <v>9</v>
      </c>
      <c r="F8" s="88" t="s">
        <v>10</v>
      </c>
      <c r="G8" s="131"/>
    </row>
    <row r="9" spans="1:9" s="4" customFormat="1" x14ac:dyDescent="0.2">
      <c r="A9" s="89">
        <v>1</v>
      </c>
      <c r="B9" s="89"/>
      <c r="C9" s="89">
        <v>2</v>
      </c>
      <c r="D9" s="90">
        <v>3</v>
      </c>
      <c r="E9" s="89">
        <v>4</v>
      </c>
      <c r="F9" s="89">
        <v>5</v>
      </c>
      <c r="G9" s="89">
        <v>6</v>
      </c>
      <c r="I9" s="83"/>
    </row>
    <row r="10" spans="1:9" s="4" customFormat="1" ht="8.25" customHeight="1" x14ac:dyDescent="0.2">
      <c r="A10" s="89"/>
      <c r="B10" s="89"/>
      <c r="C10" s="89"/>
      <c r="D10" s="90"/>
      <c r="E10" s="89"/>
      <c r="F10" s="89"/>
      <c r="G10" s="89"/>
      <c r="I10" s="83"/>
    </row>
    <row r="11" spans="1:9" s="4" customFormat="1" ht="15.6" customHeight="1" thickBot="1" x14ac:dyDescent="0.3">
      <c r="A11" s="132" t="s">
        <v>32</v>
      </c>
      <c r="B11" s="133"/>
      <c r="C11" s="133"/>
      <c r="D11" s="133"/>
      <c r="E11" s="133"/>
      <c r="F11" s="133"/>
      <c r="G11" s="134"/>
      <c r="H11" s="8"/>
    </row>
    <row r="12" spans="1:9" s="4" customFormat="1" ht="17.25" customHeight="1" x14ac:dyDescent="0.2">
      <c r="A12" s="135" t="s">
        <v>38</v>
      </c>
      <c r="B12" s="136"/>
      <c r="C12" s="137"/>
      <c r="D12" s="137"/>
      <c r="E12" s="137"/>
      <c r="F12" s="137"/>
      <c r="G12" s="138"/>
      <c r="H12" s="8"/>
    </row>
    <row r="13" spans="1:9" s="4" customFormat="1" ht="6" customHeight="1" x14ac:dyDescent="0.2">
      <c r="A13" s="84"/>
      <c r="B13" s="85"/>
      <c r="C13" s="86"/>
      <c r="D13" s="86"/>
      <c r="E13" s="86"/>
      <c r="F13" s="86"/>
      <c r="G13" s="87"/>
      <c r="H13" s="8"/>
    </row>
    <row r="14" spans="1:9" s="4" customFormat="1" ht="14.25" customHeight="1" x14ac:dyDescent="0.2">
      <c r="A14" s="98" t="s">
        <v>18</v>
      </c>
      <c r="B14" s="18">
        <v>17</v>
      </c>
      <c r="C14" s="9" t="s">
        <v>31</v>
      </c>
      <c r="D14" s="10">
        <v>46</v>
      </c>
      <c r="E14" s="11">
        <v>10.15</v>
      </c>
      <c r="F14" s="12">
        <f>E14*D14</f>
        <v>466.90000000000003</v>
      </c>
      <c r="G14" s="146" t="s">
        <v>28</v>
      </c>
      <c r="H14" s="8"/>
    </row>
    <row r="15" spans="1:9" s="4" customFormat="1" ht="22.5" customHeight="1" x14ac:dyDescent="0.2">
      <c r="A15" s="82" t="s">
        <v>27</v>
      </c>
      <c r="B15" s="18">
        <v>59</v>
      </c>
      <c r="C15" s="9" t="s">
        <v>31</v>
      </c>
      <c r="D15" s="10">
        <v>159</v>
      </c>
      <c r="E15" s="11">
        <v>10.23</v>
      </c>
      <c r="F15" s="12">
        <f>E15*D15</f>
        <v>1626.5700000000002</v>
      </c>
      <c r="G15" s="147"/>
      <c r="H15" s="8"/>
    </row>
    <row r="16" spans="1:9" s="4" customFormat="1" ht="15" customHeight="1" thickBot="1" x14ac:dyDescent="0.25">
      <c r="A16" s="70" t="s">
        <v>25</v>
      </c>
      <c r="B16" s="18">
        <v>1</v>
      </c>
      <c r="C16" s="9" t="s">
        <v>31</v>
      </c>
      <c r="D16" s="10">
        <v>3</v>
      </c>
      <c r="E16" s="11">
        <v>10.61</v>
      </c>
      <c r="F16" s="12">
        <f>E16*D16</f>
        <v>31.83</v>
      </c>
      <c r="G16" s="148"/>
      <c r="H16" s="8"/>
    </row>
    <row r="17" spans="1:8" s="4" customFormat="1" ht="15" customHeight="1" thickBot="1" x14ac:dyDescent="0.3">
      <c r="A17" s="13" t="s">
        <v>39</v>
      </c>
      <c r="B17" s="19">
        <f>SUM(B14:B16)</f>
        <v>77</v>
      </c>
      <c r="C17" s="20" t="s">
        <v>11</v>
      </c>
      <c r="D17" s="26">
        <f>D14+D16+D15</f>
        <v>208</v>
      </c>
      <c r="E17" s="21">
        <f>F17/D17</f>
        <v>10.217788461538463</v>
      </c>
      <c r="F17" s="22">
        <f>F14+F16+F15</f>
        <v>2125.3000000000002</v>
      </c>
      <c r="G17" s="23"/>
      <c r="H17" s="8"/>
    </row>
    <row r="18" spans="1:8" s="4" customFormat="1" ht="17.25" customHeight="1" x14ac:dyDescent="0.2">
      <c r="A18" s="135" t="s">
        <v>40</v>
      </c>
      <c r="B18" s="136"/>
      <c r="C18" s="137"/>
      <c r="D18" s="137"/>
      <c r="E18" s="137"/>
      <c r="F18" s="137"/>
      <c r="G18" s="138"/>
      <c r="H18" s="8"/>
    </row>
    <row r="19" spans="1:8" s="4" customFormat="1" ht="6" customHeight="1" x14ac:dyDescent="0.2">
      <c r="A19" s="84"/>
      <c r="B19" s="85"/>
      <c r="C19" s="86"/>
      <c r="D19" s="86"/>
      <c r="E19" s="86"/>
      <c r="F19" s="86"/>
      <c r="G19" s="87"/>
      <c r="H19" s="8"/>
    </row>
    <row r="20" spans="1:8" s="4" customFormat="1" ht="14.25" customHeight="1" x14ac:dyDescent="0.2">
      <c r="A20" s="98" t="s">
        <v>18</v>
      </c>
      <c r="B20" s="18">
        <v>17</v>
      </c>
      <c r="C20" s="9" t="s">
        <v>31</v>
      </c>
      <c r="D20" s="10">
        <v>46</v>
      </c>
      <c r="E20" s="11">
        <v>29.97</v>
      </c>
      <c r="F20" s="12">
        <f>E20*D20</f>
        <v>1378.62</v>
      </c>
      <c r="G20" s="146" t="s">
        <v>28</v>
      </c>
      <c r="H20" s="8"/>
    </row>
    <row r="21" spans="1:8" s="4" customFormat="1" ht="22.5" customHeight="1" x14ac:dyDescent="0.2">
      <c r="A21" s="82" t="s">
        <v>27</v>
      </c>
      <c r="B21" s="18">
        <v>59</v>
      </c>
      <c r="C21" s="9" t="s">
        <v>31</v>
      </c>
      <c r="D21" s="10">
        <v>159</v>
      </c>
      <c r="E21" s="11">
        <v>30.24</v>
      </c>
      <c r="F21" s="12">
        <f>E21*D21</f>
        <v>4808.16</v>
      </c>
      <c r="G21" s="147"/>
      <c r="H21" s="8"/>
    </row>
    <row r="22" spans="1:8" s="4" customFormat="1" ht="15" customHeight="1" x14ac:dyDescent="0.2">
      <c r="A22" s="70" t="s">
        <v>25</v>
      </c>
      <c r="B22" s="18">
        <v>1</v>
      </c>
      <c r="C22" s="9" t="s">
        <v>31</v>
      </c>
      <c r="D22" s="24">
        <v>3</v>
      </c>
      <c r="E22" s="11">
        <v>31.42</v>
      </c>
      <c r="F22" s="12">
        <f>E22*D22</f>
        <v>94.26</v>
      </c>
      <c r="G22" s="147"/>
      <c r="H22" s="8"/>
    </row>
    <row r="23" spans="1:8" s="4" customFormat="1" ht="15" customHeight="1" thickBot="1" x14ac:dyDescent="0.25">
      <c r="A23" s="91" t="s">
        <v>36</v>
      </c>
      <c r="B23" s="18"/>
      <c r="C23" s="9"/>
      <c r="D23" s="24">
        <v>208</v>
      </c>
      <c r="E23" s="11">
        <v>0.62</v>
      </c>
      <c r="F23" s="12">
        <f>E23*D23</f>
        <v>128.96</v>
      </c>
      <c r="G23" s="149"/>
      <c r="H23" s="8"/>
    </row>
    <row r="24" spans="1:8" s="4" customFormat="1" ht="15" customHeight="1" thickBot="1" x14ac:dyDescent="0.3">
      <c r="A24" s="13" t="s">
        <v>41</v>
      </c>
      <c r="B24" s="99">
        <f>SUM(B20:B22)</f>
        <v>77</v>
      </c>
      <c r="C24" s="20" t="s">
        <v>11</v>
      </c>
      <c r="D24" s="26">
        <f>D20+D22+D21</f>
        <v>208</v>
      </c>
      <c r="E24" s="21">
        <f>F24/D24</f>
        <v>30.817307692307693</v>
      </c>
      <c r="F24" s="22">
        <f>F20+F22+F21+F23</f>
        <v>6410</v>
      </c>
      <c r="G24" s="23"/>
      <c r="H24" s="8"/>
    </row>
    <row r="25" spans="1:8" s="4" customFormat="1" ht="15" customHeight="1" thickBot="1" x14ac:dyDescent="0.3">
      <c r="A25" s="92" t="s">
        <v>42</v>
      </c>
      <c r="B25" s="100">
        <v>77</v>
      </c>
      <c r="C25" s="93"/>
      <c r="D25" s="94"/>
      <c r="E25" s="95"/>
      <c r="F25" s="96">
        <f>F24+F17</f>
        <v>8535.2999999999993</v>
      </c>
      <c r="G25" s="97"/>
      <c r="H25" s="8"/>
    </row>
    <row r="26" spans="1:8" s="4" customFormat="1" ht="18" customHeight="1" thickBot="1" x14ac:dyDescent="0.3">
      <c r="A26" s="139" t="s">
        <v>35</v>
      </c>
      <c r="B26" s="140"/>
      <c r="C26" s="140"/>
      <c r="D26" s="140"/>
      <c r="E26" s="140"/>
      <c r="F26" s="140"/>
      <c r="G26" s="141"/>
      <c r="H26" s="8"/>
    </row>
    <row r="27" spans="1:8" s="4" customFormat="1" ht="5.45" customHeight="1" x14ac:dyDescent="0.2">
      <c r="A27" s="106"/>
      <c r="B27" s="107"/>
      <c r="C27" s="108"/>
      <c r="D27" s="108"/>
      <c r="E27" s="108"/>
      <c r="F27" s="108"/>
      <c r="G27" s="109"/>
      <c r="H27" s="8"/>
    </row>
    <row r="28" spans="1:8" s="4" customFormat="1" x14ac:dyDescent="0.2">
      <c r="A28" s="71" t="s">
        <v>19</v>
      </c>
      <c r="B28" s="71">
        <v>2</v>
      </c>
      <c r="C28" s="9" t="s">
        <v>33</v>
      </c>
      <c r="D28" s="71">
        <v>8</v>
      </c>
      <c r="E28" s="29">
        <v>19.48</v>
      </c>
      <c r="F28" s="12">
        <f>E28*D28</f>
        <v>155.84</v>
      </c>
      <c r="G28" s="102" t="s">
        <v>29</v>
      </c>
      <c r="H28" s="8"/>
    </row>
    <row r="29" spans="1:8" s="4" customFormat="1" x14ac:dyDescent="0.2">
      <c r="A29" s="71" t="s">
        <v>26</v>
      </c>
      <c r="B29" s="71">
        <v>80</v>
      </c>
      <c r="C29" s="9" t="s">
        <v>33</v>
      </c>
      <c r="D29" s="71">
        <v>320</v>
      </c>
      <c r="E29" s="29">
        <v>19.260000000000002</v>
      </c>
      <c r="F29" s="12">
        <f>E29*D29</f>
        <v>6163.2000000000007</v>
      </c>
      <c r="G29" s="103"/>
      <c r="H29" s="8"/>
    </row>
    <row r="30" spans="1:8" s="4" customFormat="1" x14ac:dyDescent="0.2">
      <c r="A30" s="71"/>
      <c r="B30" s="71"/>
      <c r="C30" s="9"/>
      <c r="D30" s="71"/>
      <c r="E30" s="29"/>
      <c r="F30" s="12"/>
      <c r="G30" s="104"/>
      <c r="H30" s="8"/>
    </row>
    <row r="31" spans="1:8" s="4" customFormat="1" x14ac:dyDescent="0.2">
      <c r="A31" s="80" t="s">
        <v>23</v>
      </c>
      <c r="B31" s="31">
        <f>SUM(B28:B30)</f>
        <v>82</v>
      </c>
      <c r="C31" s="32" t="s">
        <v>11</v>
      </c>
      <c r="D31" s="33">
        <f>SUM(D28:D30)</f>
        <v>328</v>
      </c>
      <c r="E31" s="33">
        <f>F31/D31</f>
        <v>19.26536585365854</v>
      </c>
      <c r="F31" s="22">
        <f>F28+F29+F30</f>
        <v>6319.0400000000009</v>
      </c>
      <c r="G31" s="34"/>
      <c r="H31" s="8"/>
    </row>
    <row r="32" spans="1:8" s="4" customFormat="1" ht="9.6" customHeight="1" x14ac:dyDescent="0.2">
      <c r="A32" s="142"/>
      <c r="B32" s="143"/>
      <c r="C32" s="144"/>
      <c r="D32" s="144"/>
      <c r="E32" s="144"/>
      <c r="F32" s="144"/>
      <c r="G32" s="145"/>
      <c r="H32" s="8"/>
    </row>
    <row r="33" spans="1:8" s="4" customFormat="1" x14ac:dyDescent="0.2">
      <c r="A33" s="71" t="s">
        <v>19</v>
      </c>
      <c r="B33" s="71">
        <v>2</v>
      </c>
      <c r="C33" s="9" t="s">
        <v>33</v>
      </c>
      <c r="D33" s="71">
        <v>8</v>
      </c>
      <c r="E33" s="29">
        <v>17.940000000000001</v>
      </c>
      <c r="F33" s="12">
        <f>E33*D33</f>
        <v>143.52000000000001</v>
      </c>
      <c r="G33" s="102" t="s">
        <v>30</v>
      </c>
      <c r="H33" s="8"/>
    </row>
    <row r="34" spans="1:8" s="4" customFormat="1" x14ac:dyDescent="0.2">
      <c r="A34" s="71" t="s">
        <v>26</v>
      </c>
      <c r="B34" s="71">
        <v>80</v>
      </c>
      <c r="C34" s="9" t="s">
        <v>33</v>
      </c>
      <c r="D34" s="71">
        <v>320</v>
      </c>
      <c r="E34" s="29">
        <v>17.739999999999998</v>
      </c>
      <c r="F34" s="12">
        <f>E34*D34</f>
        <v>5676.7999999999993</v>
      </c>
      <c r="G34" s="103"/>
      <c r="H34" s="8"/>
    </row>
    <row r="35" spans="1:8" s="4" customFormat="1" x14ac:dyDescent="0.2">
      <c r="A35" s="71"/>
      <c r="B35" s="71"/>
      <c r="C35" s="9"/>
      <c r="D35" s="71"/>
      <c r="E35" s="29"/>
      <c r="F35" s="12"/>
      <c r="G35" s="104"/>
      <c r="H35" s="8"/>
    </row>
    <row r="36" spans="1:8" s="4" customFormat="1" ht="13.5" thickBot="1" x14ac:dyDescent="0.25">
      <c r="A36" s="81" t="s">
        <v>24</v>
      </c>
      <c r="B36" s="31">
        <f>SUM(B33:B35)</f>
        <v>82</v>
      </c>
      <c r="C36" s="32" t="s">
        <v>11</v>
      </c>
      <c r="D36" s="33">
        <f>SUM(D33:D35)</f>
        <v>328</v>
      </c>
      <c r="E36" s="33">
        <f>F36/D36</f>
        <v>17.744878048780485</v>
      </c>
      <c r="F36" s="22">
        <f>F33+F34+F35</f>
        <v>5820.32</v>
      </c>
      <c r="G36" s="34"/>
      <c r="H36" s="8"/>
    </row>
    <row r="37" spans="1:8" s="4" customFormat="1" ht="14.25" thickBot="1" x14ac:dyDescent="0.3">
      <c r="A37" s="13" t="s">
        <v>22</v>
      </c>
      <c r="B37" s="14">
        <f>B36+B31</f>
        <v>164</v>
      </c>
      <c r="C37" s="15" t="s">
        <v>11</v>
      </c>
      <c r="D37" s="16"/>
      <c r="E37" s="36"/>
      <c r="F37" s="36">
        <f>F31+F36</f>
        <v>12139.36</v>
      </c>
      <c r="G37" s="17"/>
      <c r="H37" s="8"/>
    </row>
    <row r="38" spans="1:8" s="4" customFormat="1" ht="9.6" customHeight="1" thickBot="1" x14ac:dyDescent="0.25">
      <c r="A38" s="110"/>
      <c r="B38" s="111"/>
      <c r="C38" s="112"/>
      <c r="D38" s="112"/>
      <c r="E38" s="112"/>
      <c r="F38" s="112"/>
      <c r="G38" s="113"/>
      <c r="H38" s="8"/>
    </row>
    <row r="39" spans="1:8" s="4" customFormat="1" ht="18.75" customHeight="1" thickBot="1" x14ac:dyDescent="0.3">
      <c r="A39" s="114" t="s">
        <v>34</v>
      </c>
      <c r="B39" s="115"/>
      <c r="C39" s="115"/>
      <c r="D39" s="116"/>
      <c r="E39" s="77"/>
      <c r="F39" s="77">
        <f>F37+F25</f>
        <v>20674.66</v>
      </c>
      <c r="G39" s="78"/>
      <c r="H39" s="8"/>
    </row>
    <row r="40" spans="1:8" s="4" customFormat="1" ht="13.5" hidden="1" x14ac:dyDescent="0.25">
      <c r="A40" s="117" t="s">
        <v>13</v>
      </c>
      <c r="B40" s="118"/>
      <c r="C40" s="118"/>
      <c r="D40" s="118"/>
      <c r="E40" s="118"/>
      <c r="F40" s="118"/>
      <c r="G40" s="119"/>
    </row>
    <row r="41" spans="1:8" s="4" customFormat="1" hidden="1" x14ac:dyDescent="0.2">
      <c r="A41" s="106" t="s">
        <v>14</v>
      </c>
      <c r="B41" s="107"/>
      <c r="C41" s="108"/>
      <c r="D41" s="108"/>
      <c r="E41" s="108"/>
      <c r="F41" s="108"/>
      <c r="G41" s="109"/>
    </row>
    <row r="42" spans="1:8" s="28" customFormat="1" ht="12" hidden="1" customHeight="1" x14ac:dyDescent="0.2">
      <c r="A42" s="37" t="s">
        <v>15</v>
      </c>
      <c r="B42" s="38"/>
      <c r="C42" s="39" t="s">
        <v>12</v>
      </c>
      <c r="D42" s="40">
        <v>5.5</v>
      </c>
      <c r="E42" s="40" t="e">
        <f>#REF!+#REF!+#REF!+#REF!+#REF!+#REF!+#REF!</f>
        <v>#REF!</v>
      </c>
      <c r="F42" s="41" t="e">
        <f>E42/D42</f>
        <v>#REF!</v>
      </c>
      <c r="G42" s="42" t="s">
        <v>16</v>
      </c>
    </row>
    <row r="43" spans="1:8" s="4" customFormat="1" ht="14.25" hidden="1" customHeight="1" x14ac:dyDescent="0.25">
      <c r="A43" s="43"/>
      <c r="B43" s="44"/>
      <c r="C43" s="45"/>
      <c r="D43" s="46"/>
      <c r="E43" s="47"/>
      <c r="F43" s="48"/>
      <c r="G43" s="49"/>
    </row>
    <row r="44" spans="1:8" s="4" customFormat="1" hidden="1" x14ac:dyDescent="0.2">
      <c r="A44" s="106"/>
      <c r="B44" s="107"/>
      <c r="C44" s="108"/>
      <c r="D44" s="108"/>
      <c r="E44" s="108"/>
      <c r="F44" s="108"/>
      <c r="G44" s="109"/>
    </row>
    <row r="45" spans="1:8" s="4" customFormat="1" hidden="1" x14ac:dyDescent="0.2">
      <c r="A45" s="50"/>
      <c r="B45" s="35"/>
      <c r="C45" s="25"/>
      <c r="D45" s="51"/>
      <c r="E45" s="29"/>
      <c r="F45" s="52"/>
      <c r="G45" s="30"/>
    </row>
    <row r="46" spans="1:8" s="56" customFormat="1" ht="12.75" customHeight="1" x14ac:dyDescent="0.25">
      <c r="A46" s="53"/>
      <c r="B46" s="54"/>
      <c r="C46" s="55"/>
      <c r="D46" s="55"/>
      <c r="E46" s="54"/>
      <c r="F46" s="55"/>
      <c r="G46" s="55"/>
    </row>
    <row r="47" spans="1:8" s="56" customFormat="1" ht="12.75" hidden="1" customHeight="1" x14ac:dyDescent="0.25">
      <c r="A47" s="53"/>
      <c r="B47" s="54"/>
      <c r="C47" s="55"/>
      <c r="D47" s="55"/>
      <c r="E47" s="54"/>
      <c r="F47" s="55"/>
      <c r="G47" s="55"/>
    </row>
    <row r="48" spans="1:8" s="56" customFormat="1" ht="12.75" hidden="1" customHeight="1" x14ac:dyDescent="0.25">
      <c r="A48" s="53"/>
      <c r="B48" s="54"/>
      <c r="C48" s="55"/>
      <c r="D48" s="55"/>
      <c r="E48" s="2"/>
      <c r="F48" s="55"/>
      <c r="G48" s="55"/>
    </row>
    <row r="49" spans="1:13" s="56" customFormat="1" ht="12.75" customHeight="1" x14ac:dyDescent="0.25">
      <c r="A49" s="53"/>
      <c r="B49" s="54"/>
      <c r="C49" s="57"/>
    </row>
    <row r="50" spans="1:13" s="56" customFormat="1" ht="19.899999999999999" customHeight="1" x14ac:dyDescent="0.25">
      <c r="A50" s="76" t="s">
        <v>17</v>
      </c>
      <c r="B50" s="59"/>
      <c r="C50" s="58"/>
      <c r="F50" s="68"/>
      <c r="H50" s="1"/>
      <c r="I50" s="2"/>
      <c r="J50" s="54"/>
      <c r="K50" s="54"/>
      <c r="L50" s="54"/>
      <c r="M50" s="54"/>
    </row>
    <row r="51" spans="1:13" s="56" customFormat="1" ht="14.25" customHeight="1" x14ac:dyDescent="0.25">
      <c r="A51" s="101"/>
      <c r="B51" s="101"/>
      <c r="F51" s="105"/>
      <c r="G51" s="105"/>
      <c r="H51" s="1"/>
      <c r="I51" s="2"/>
      <c r="J51" s="53"/>
      <c r="K51" s="53"/>
      <c r="L51" s="61"/>
      <c r="M51" s="61"/>
    </row>
    <row r="52" spans="1:13" s="56" customFormat="1" ht="12.75" customHeight="1" x14ac:dyDescent="0.25">
      <c r="A52" s="58"/>
      <c r="B52" s="59"/>
      <c r="C52" s="58"/>
      <c r="D52" s="1"/>
      <c r="E52" s="60"/>
      <c r="F52" s="6"/>
      <c r="H52" s="72"/>
      <c r="I52" s="72"/>
      <c r="J52" s="53"/>
      <c r="K52" s="53"/>
      <c r="L52" s="53"/>
      <c r="M52" s="53"/>
    </row>
    <row r="53" spans="1:13" s="56" customFormat="1" ht="12.75" customHeight="1" x14ac:dyDescent="0.25">
      <c r="A53" s="62"/>
      <c r="B53" s="62"/>
      <c r="C53" s="63"/>
      <c r="D53" s="55"/>
      <c r="E53" s="55"/>
      <c r="F53" s="55"/>
      <c r="H53" s="1"/>
      <c r="I53" s="2"/>
      <c r="J53" s="2"/>
      <c r="K53" s="53"/>
      <c r="L53" s="64"/>
      <c r="M53" s="64"/>
    </row>
    <row r="54" spans="1:13" s="56" customFormat="1" ht="20.25" customHeight="1" x14ac:dyDescent="0.25">
      <c r="A54" s="150" t="s">
        <v>0</v>
      </c>
      <c r="B54" s="65"/>
      <c r="C54" s="8"/>
      <c r="D54" s="27"/>
      <c r="E54" s="27"/>
      <c r="F54" s="69" t="s">
        <v>43</v>
      </c>
      <c r="H54" s="1"/>
      <c r="I54" s="2"/>
      <c r="J54" s="2"/>
      <c r="K54" s="54"/>
      <c r="L54" s="54"/>
      <c r="M54" s="54"/>
    </row>
    <row r="55" spans="1:13" x14ac:dyDescent="0.2">
      <c r="A55" s="1"/>
      <c r="B55" s="4"/>
      <c r="C55" s="1"/>
      <c r="D55" s="5"/>
    </row>
    <row r="56" spans="1:13" x14ac:dyDescent="0.2">
      <c r="A56" s="1"/>
      <c r="B56" s="4"/>
      <c r="C56" s="1"/>
      <c r="D56" s="5"/>
      <c r="G56" s="1"/>
    </row>
    <row r="57" spans="1:13" x14ac:dyDescent="0.2">
      <c r="A57" s="1"/>
      <c r="B57" s="4"/>
      <c r="C57" s="1"/>
      <c r="D57" s="5"/>
      <c r="E57" s="1"/>
      <c r="F57" s="1"/>
      <c r="G57" s="1"/>
    </row>
    <row r="58" spans="1:13" x14ac:dyDescent="0.2">
      <c r="A58" s="1"/>
      <c r="B58" s="4"/>
      <c r="C58" s="1"/>
      <c r="D58" s="5"/>
      <c r="E58" s="1"/>
      <c r="F58" s="1"/>
      <c r="G58" s="1"/>
    </row>
    <row r="59" spans="1:13" x14ac:dyDescent="0.2">
      <c r="A59" s="1"/>
      <c r="B59" s="4"/>
      <c r="C59" s="1"/>
      <c r="D59" s="5"/>
      <c r="E59" s="1"/>
      <c r="F59" s="1"/>
      <c r="G59" s="1"/>
    </row>
    <row r="60" spans="1:13" x14ac:dyDescent="0.2">
      <c r="A60" s="1"/>
      <c r="B60" s="4"/>
      <c r="C60" s="1"/>
      <c r="D60" s="5"/>
      <c r="E60" s="1"/>
      <c r="F60" s="1"/>
      <c r="G60" s="1"/>
    </row>
    <row r="61" spans="1:13" x14ac:dyDescent="0.2">
      <c r="A61" s="1"/>
      <c r="B61" s="4"/>
      <c r="C61" s="1"/>
      <c r="D61" s="5"/>
      <c r="E61" s="1"/>
      <c r="F61" s="1"/>
      <c r="G61" s="1"/>
    </row>
    <row r="62" spans="1:13" x14ac:dyDescent="0.2">
      <c r="A62" s="1"/>
      <c r="B62" s="4"/>
      <c r="C62" s="1"/>
      <c r="D62" s="5"/>
      <c r="E62" s="1"/>
      <c r="F62" s="1"/>
      <c r="G62" s="1"/>
    </row>
    <row r="63" spans="1:13" x14ac:dyDescent="0.2">
      <c r="A63" s="1"/>
      <c r="B63" s="4"/>
      <c r="C63" s="1"/>
      <c r="D63" s="5"/>
      <c r="E63" s="1"/>
      <c r="F63" s="1"/>
      <c r="G63" s="1"/>
    </row>
  </sheetData>
  <mergeCells count="24">
    <mergeCell ref="A11:G11"/>
    <mergeCell ref="A18:G18"/>
    <mergeCell ref="A26:G26"/>
    <mergeCell ref="A27:G27"/>
    <mergeCell ref="A32:G32"/>
    <mergeCell ref="A12:G12"/>
    <mergeCell ref="G14:G16"/>
    <mergeCell ref="G20:G23"/>
    <mergeCell ref="A5:G5"/>
    <mergeCell ref="A6:G6"/>
    <mergeCell ref="A7:A8"/>
    <mergeCell ref="B7:B8"/>
    <mergeCell ref="C7:C8"/>
    <mergeCell ref="D7:D8"/>
    <mergeCell ref="G7:G8"/>
    <mergeCell ref="A51:B51"/>
    <mergeCell ref="G28:G30"/>
    <mergeCell ref="G33:G35"/>
    <mergeCell ref="F51:G51"/>
    <mergeCell ref="A44:G44"/>
    <mergeCell ref="A38:G38"/>
    <mergeCell ref="A39:D39"/>
    <mergeCell ref="A40:G40"/>
    <mergeCell ref="A41:G41"/>
  </mergeCells>
  <pageMargins left="0.31496062992125984" right="0.31496062992125984" top="0.15748031496062992" bottom="0.15748031496062992" header="0.11811023622047245" footer="0.11811023622047245"/>
  <pageSetup paperSize="9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6" Type="http://schemas.openxmlformats.org/package/2006/relationships/digital-signature/signature" Target="sig6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mSk7TMQaJ0psYoF7Iz/J+itIUdba5MqPuIecMqOoOVY=</DigestValue>
    </Reference>
    <Reference Type="http://www.w3.org/2000/09/xmldsig#Object" URI="#idOfficeObject">
      <DigestMethod Algorithm="http://www.w3.org/2001/04/xmlenc#sha256"/>
      <DigestValue>v76YuZFNp0RdywR/IdsGMHG2WwWB2HSxiGMxfM4hz8M=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cCcSaR3JT5MrMqOGdda0TTAkUAJ/2GL+roXBrgsACd8=</DigestValue>
    </Reference>
  </SignedInfo>
  <SignatureValue>Tr4ufBr/6GIBpvB1/ekz6g4HGfsCqPOa04D01zLehgGJxN1TfXj8flmF4r8NEMoFBUzWQELeqJK+
b6vwBTH2cvMTtqvWOK+zwuWZp6bH/lvlb2KlX7V/gpooTlgrx9/L054NjfW5110WWc7F1uWmZQZL
nMrarvAhrjdauedLBPDYrxOxJQD0q6sLvj+ioRGKJEBPy2mqSzlMjgP3gYcKTpchmi8sZXLY6Dsa
3gXSl2TK3fY8/sKDPPg7sTwRClDWj92U9jn8VE05+U4ezcotwmENErTT4gggg6lUXOfk69ZxomDJ
CVhRGxecv5ndwR5eN853KAOEfuJlH5gDEFRFXw==</SignatureValue>
  <KeyInfo>
    <X509Data>
      <X509Certificate>MIIHUDCCBTigAwIBAgIIdwM1s+p7QXcwDQYJKoZIhvcNAQELBQAwgYAxJDAiBgNVBAMMG1N0YW1wSVQgR2xvYmFsIFF1YWxpZmllZCBDQTEYMBYGA1UEYQwPTlRSQkctODMxNjQxNzkxMSEwHwYDVQQKDBhJbmZvcm1hdGlvbiBTZXJ2aWNlcyBKU0MxDjAMBgNVBAcMBVNvZmlhMQswCQYDVQQGEwJCRzAeFw0yMzExMjEwODMyMTJaFw0yNjExMjAwODMyMTJaMIH3MScwJQYJKoZIhvcNAQkBFhhkZ3NyYXpsb2dfb3Jvem92YUBhYnYuYmcxHzAdBgNVBAMMFkVsa2EgU2ltZW9ub3ZhIE9yb3pvdmExGTAXBgNVBAUTEFBOT0JHLTYzMTAwODAxMTMxDTALBgNVBCoMBEVsa2ExEDAOBgNVBAQMB09yb3pvdmExHDAaBgNVBGEME05UUkJHLTIwMTYyNzUwNjAxMDQxLjAsBgNVBAoMJVRQIERhcnpoYXZubyBnb3Jza28gc3RvcGFuc3R2byBSYXpsb2cxFDASBgNVBAcMC0JsYWdvZXZncmFkMQswCQYDVQQGEwJCRzCCASIwDQYJKoZIhvcNAQEBBQADggEPADCCAQoCggEBANSrT2RDV+mAVbwBPfS08MuzqKvL7AHuXcpdgVWrlq8MTjknZ6gKgPUaaKPFcUQmtuQk7ojzkzXLSaH2sXzBOmcX8HzUSBIcIzUZtyQOMpvH6KPaaiX72iNPISo8u40RshROFWwdDV29BqQYqEUx67KGPlyZCrghWzkUQTY3ils0X/AhHDkx5vTxtBpWU+r1El4X89L5rGxixfJ72avsroEoVGPhD8hwWJ5z8zFJQqq7EE9rBjNNC3l0yuCM/Z8QdpD62gCtp52wuqLUPoxSM2KIonkgHuQREWjPn6jXsC/NZkH6JfdVKtolPi+MxpkbOHWPwB3tlZMJUIGz3sKLwYcCAwEAAaOCAlMwggJPMIGABggrBgEFBQcBAQR0MHIwSgYIKwYBBQUHMAKGPmh0dHA6Ly93d3cuc3RhbXBpdC5vcmcvcmVwb3NpdG9yeS9zdGFtcGl0X2dsb2JhbF9xdWFsaWZpZWQuY3J0MCQGCCsGAQUFBzABhhhodHRwOi8vb2NzcC5zdGFtcGl0Lm9yZy8wHQYDVR0OBBYEFKKgKQct+0bJ+zj44fXH2KpFI0EvMAwGA1UdEwEB/wQCMAAwHwYDVR0jBBgwFoAUxtxulkER1h8y/xG9tlEq5OkRQ1AwgYgGCCsGAQUFBwEDBHwwejAVBggrBgEFBQcLAjAJBgcEAIvsSQEBMAgGBgQAjkYBATAIBgYEAI5GAQQwEwYGBACORgEGMAkGBwQAjkYBBgEwOAYGBACORgEFMC4wLBYmaHR0cHM6Ly93d3cuc3RhbXBpdC5vcmcvcGRzL3Bkc19lbi5wZGYTAmVuMGAGA1UdIARZMFcwCQYHBACL7EABAjAIBgYEAIswAQEwQAYLKwYBBAHYGgECAQIwMTAvBggrBgEFBQcCARYjaHR0cHM6Ly93d3cuc3RhbXBpdC5vcmcvcmVwb3NpdG9yeS8wSAYDVR0fBEEwPzA9oDugOYY3aHR0cDovL3d3dy5zdGFtcGl0Lm9yZy9jcmwvc3RhbXBpdF9nbG9iYWxfcXVhbGlmaWVkLmNybDAOBgNVHQ8BAf8EBAMCBeAwNQYDVR0lBC4wLAYIKwYBBQUHAwIGCCsGAQUFBwMEBgorBgEEAYI3FAICBgorBgEEAYI3CgMMMA0GCSqGSIb3DQEBCwUAA4ICAQBtSE4UN7+6+EcVqcqpfXHcgS1MIqfX5wzHNIMwLaIdOUVYTO6uS/dsrrHkpylrsQV1VoL5WWfW8XelaqHOJwLnQRCvOChA0yJlPkcBahpEwi4N5jfu+znrvHcBysYSfsqFH08eKUATwVV+dUlkmq+IEzUbeZgodC9cZ77ThdugYQeUjgBzGtpPorlH8yLwp2sJEgT8/hnzK6tM3gbW4ZnNF7KTzfc0UY1/xqTDL2I6J+SxkdOiZe1HKZemlyMoDWHiNlhIlydnrNaSoBbV7V29GTyQNovBY2GMMiPTA/pDxo1UJIb3RU9lnYakoFf/i3ts6+YoNRCl9NyjcARzX33E50yyumDfcUko3DW39lO/YdsCQajKYnDcA4w9zPOouHmQTjFh0l9otdLWaNNWatqKaPzpKupUgOWC5+YQlsPa81VINQwZzwK9qkPDdlweZQjWt279pL0i82MxVzFaedlK3Z+LTmyn2QCnBeaYDUVpsnxMKGzPFfW1fUP3seKbNTigavGHuWRhsw94BFPg73grbHpuTRAMFI3zYVUg7jwGYN6tXNAyyitFKvbGE8QYy/p2M5fMSeUMIgj9xSlFnmxNPWOt+yeJdyzge4xoNPixcCTvGA6lpwixqqi6yKJYiYIJMdEe6DKC5JbPDvEnA1Tijd9Xh+R/DZge+9GCrXTTn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FVWa4uxws39l6841wTFpK2QVEUcSJdLaqqF2LSIr8cI=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VrXED7/c6wFS8DQR2wA9sIBSBpG3URvIqYOrVCvNdsw=</DigestValue>
      </Reference>
      <Reference URI="/xl/drawings/vmlDrawing1.vml?ContentType=application/vnd.openxmlformats-officedocument.vmlDrawing">
        <DigestMethod Algorithm="http://www.w3.org/2001/04/xmlenc#sha256"/>
        <DigestValue>wpHxjc5kolLxhIB7i0lUvCGwPVDt0P2qPYj98Rki4yU=</DigestValue>
      </Reference>
      <Reference URI="/xl/media/image1.emf?ContentType=image/x-emf">
        <DigestMethod Algorithm="http://www.w3.org/2001/04/xmlenc#sha256"/>
        <DigestValue>qPiWDsrgDo1t7clvbeRt92VrRbYHUJQXKPv/qrYQkCY=</DigestValue>
      </Reference>
      <Reference URI="/xl/media/image2.emf?ContentType=image/x-emf">
        <DigestMethod Algorithm="http://www.w3.org/2001/04/xmlenc#sha256"/>
        <DigestValue>fHo0EA1xIe+tGiDWGBtQ8uYuycptatp9rBTxUjQT3Xw=</DigestValue>
      </Reference>
      <Reference URI="/xl/media/image3.emf?ContentType=image/x-emf">
        <DigestMethod Algorithm="http://www.w3.org/2001/04/xmlenc#sha256"/>
        <DigestValue>HIQYCOCQqpNwdYp2rHLVYoOrRU/h53fTa/z8cvvUAfA=</DigestValue>
      </Reference>
      <Reference URI="/xl/media/image4.emf?ContentType=image/x-emf">
        <DigestMethod Algorithm="http://www.w3.org/2001/04/xmlenc#sha256"/>
        <DigestValue>hgb16rlsyZoWyxPcipjFqdSJNbmI4r61ARMS/SVZX4Q=</DigestValue>
      </Reference>
      <Reference URI="/xl/media/image5.emf?ContentType=image/x-emf">
        <DigestMethod Algorithm="http://www.w3.org/2001/04/xmlenc#sha256"/>
        <DigestValue>Bv7DE03J2+CS0bdFQnYGVSWYLl4QqETYRE6BT/qex04=</DigestValue>
      </Reference>
      <Reference URI="/xl/media/image6.emf?ContentType=image/x-emf">
        <DigestMethod Algorithm="http://www.w3.org/2001/04/xmlenc#sha256"/>
        <DigestValue>w4p3ahb1eyXQvgYTKFVnPbnr6rDkQYE32SLcuzFaX54=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OGgKG55+u/bT6colPoS28omn9Z/SzwWxSoJ5yHqsv7o=</DigestValue>
      </Reference>
      <Reference URI="/xl/sharedStrings.xml?ContentType=application/vnd.openxmlformats-officedocument.spreadsheetml.sharedStrings+xml">
        <DigestMethod Algorithm="http://www.w3.org/2001/04/xmlenc#sha256"/>
        <DigestValue>PIu0EIKgJpXV/Ej2rw9RYpQSHY8DTwvLp4Y68LY2Hdk=</DigestValue>
      </Reference>
      <Reference URI="/xl/styles.xml?ContentType=application/vnd.openxmlformats-officedocument.spreadsheetml.styles+xml">
        <DigestMethod Algorithm="http://www.w3.org/2001/04/xmlenc#sha256"/>
        <DigestValue>eJ5xH8tqZcUp7ImL2e4q/AEVzdTYN3U0FjYg2B78h3w=</DigestValue>
      </Reference>
      <Reference URI="/xl/theme/theme1.xml?ContentType=application/vnd.openxmlformats-officedocument.theme+xml">
        <DigestMethod Algorithm="http://www.w3.org/2001/04/xmlenc#sha256"/>
        <DigestValue>8398/Z6sPP/KIBQYDjPY/PLR727WgSKhP/ZZci/z6wQ=</DigestValue>
      </Reference>
      <Reference URI="/xl/workbook.xml?ContentType=application/vnd.openxmlformats-officedocument.spreadsheetml.sheet.main+xml">
        <DigestMethod Algorithm="http://www.w3.org/2001/04/xmlenc#sha256"/>
        <DigestValue>/ktCJzgE9PP/UTZm8SFQeskd/joUiCxPQre+RU1Y/ng=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rJyD94h1PbkbZcIWdR0Bn6YMTbb5vqHqjq80W1O7MJI=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2024-01-19T11:35:12Z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16.0.17126/26</OfficeVersion>
          <ApplicationVersion>16.0.17126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2024-01-19T11:35:12Z</xd:SigningTime>
          <xd:SigningCertificate>
            <xd:Cert>
              <xd:CertDigest>
                <DigestMethod Algorithm="http://www.w3.org/2001/04/xmlenc#sha256"/>
                <DigestValue>OkIFyiiLPaJN+fhDz2LV7+lUloEl6/NylvWda+GcV00=</DigestValue>
              </xd:CertDigest>
              <xd:IssuerSerial>
                <X509IssuerName>C=BG, L=Sofia, O=Information Services JSC, OID.2.5.4.97=NTRBG-831641791, CN=StampIT Global Qualified CA</X509IssuerName>
                <X509SerialNumber>8575757162292920695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8zCCBNugAwIBAgIIBpnkq5bzrZswDQYJKoZIhvcNAQELBQAwezEfMB0GA1UEAwwWU3RhbXBJVCBHbG9iYWwgUm9vdCBDQTEYMBYGA1UEYQwPTlRSQkctODMxNjQxNzkxMSEwHwYDVQQKDBhJbmZvcm1hdGlvbiBTZXJ2aWNlcyBKU0MxDjAMBgNVBAcMBVNvZmlhMQswCQYDVQQGEwJCRzAeFw0xNzA1MTQxNjQ0NDdaFw0zNzA1MTMxNjQ0NDdaMIGAMSQwIgYDVQQDDBtTdGFtcElUIEdsb2JhbCBRdWFsaWZpZWQgQ0ExGDAWBgNVBGEMD05UUkJHLTgzMTY0MTc5MTEhMB8GA1UECgwYSW5mb3JtYXRpb24gU2VydmljZXMgSlNDMQ4wDAYDVQQHDAVTb2ZpYTELMAkGA1UEBhMCQkcwggIiMA0GCSqGSIb3DQEBAQUAA4ICDwAwggIKAoICAQCSYD7tamE9enNUDbgiMjj/+dbN3B9l9t9UWS871W4XhXwb4+US8WUm6Mnk1yEIEmnvx6NWzZvweF2m+6ek+D6ebWwrf6c4gBmf48xG/1W9vv5wetsD8ZMFvMBYyDoFc20x1j1jNFTm4uoTJptbnd0aLtSNuJFLCWPYkKnbPzpXn11LNel/4ACaC99dYvfhPJVa/r8tZpCH6hUrs3jw9aWhx12O4rObVb3Vq71CqUSiN2C6RE9pAENtZkv6AAsgtSCi9Eo+8ULMXnpVi7rMjJpjKe7WT+Col8wcG42SBm8utLbMH7F0yTS1iIK+UF2JVuea8zbBu23fP9mgV194OpXJdfl/iVnm1uaHGwIXp9SmgCwHnOHQie5sbSfgHQzbrda6mlzkd5pAq+u42VIhbdEgS/KazUQSyBb/lrSWb594g4lXBxn6IbK3uNg8rmuIq+M45Q5iRcIGZrSvOirLtwn1OBhd3U98aIGdukN4fFzPXcF48+NvrEDOmb4J8L2VyTXYB+1WVGi4Dl9XM9iB/6lU/43PQgNze3FVwCiO2T7IlFEfKOBPZyG7H50nYOYjfPtVzCav/vBmIKrRtbIasnkiPri4FmiaZ/J0YztRk3hNlEjMVHvj3u6uV/Zq17mwVb5gTwFpw1kmu/chEbbT/MkUb8dK0tPW/WeMrrjHH/bi5QIDAQABo4IBczCCAW8wfgYIKwYBBQUHAQEEcjBwMEgGCCsGAQUFBzAChjxodHRwOi8vd3d3LnN0YW1waXQub3JnL3JlcG9zaXRvcnkvc3RhbXBpdF9nbG9iYWxfcm9vdF9jYS5jcnQwJAYIKwYBBQUHMAGGGGh0dHA6Ly9vY3NwLnN0YW1waXQub3JnLzAdBgNVHQ4EFgQUxtxulkER1h8y/xG9tlEq5OkRQ1AwEgYDVR0TAQH/BAgwBgEB/wIBADAfBgNVHSMEGDAWgBT+cEvdyCKoXx0gg9BqQySng3uKjjBJBgNVHSAEQjBAMD4GCisGAQQB2BoBAgEwMDAuBggrBgEFBQcCARYiaHR0cDovL3d3dy5zdGFtcGl0Lm9yZy9yZXBvc2l0b3J5LzA+BgNVHR8ENzA1MDOgMaAvhi1odHRwOi8vd3d3LnN0YW1waXQub3JnL2NybC9zdGFtcGl0X2dsb2JhbC5jcmwwDgYDVR0PAQH/BAQDAgEGMA0GCSqGSIb3DQEBCwUAA4ICAQAT94byIoIb9gW1rYT8HezkV701AbGT2/OjJbM74mZDC7aj84aLVoESktT1eqghX+8UEm9F5hmfYCqhKJfo2TlEjB5vEEOlx4HlGE/2aW6irXfRRb0LLDaZchiVAgPMHy9EUSjOtmI5Zvj5jlIe+XEfL208Xx68IuEJb9/HV0LMTTXC16cD1ndl0tSlZIlHgPPHUerRfB2PvRTzUs4pP/WaTx5LQ/i90dWWvmlFw/Ty/UEa1vTP0GsoCCy51ndH7QQrAXeJ8XBuOPy5BH5oCDBK3CMKiQ3trVhhV5Zje+PFWSxkEd9ivopJ0MhyHmMwtEcHylcxq0SkGmeJWtzZz2uj0+cr1+Ak/dJ9PRUOeqn5cmEBqTeOu0Qhq1Qp1Mo96O/rZtfHYAe41utMX1L5s/bq0KtDZ5wsvhFmG4PWmt66nbr1naLfPPzQ6ffSvSAZHWM1axpY6d0CMKmE3Y9ayl/w3PtBeN3Ed28hwfZptEYXYwS21B2vtOwz4ufdj47z0Be21BsHPfcIWxewR+7t04Zwil5zbz76cG01YxZO7+zCnQYboeCj1Rz4JrBDqFmnlUAso6aEoXtkpzyUQsrALGiapwqz+CQqayckMJ9K+ATU4R9wOQywaUOSJ53Al31P4HjIwn2iGeUwdWYKLsGHw6+Eg5M9sp12Ipx+L1Js/DLcng==</xd:EncapsulatedX509Certificate>
            <xd:EncapsulatedX509Certificate>MIIGJzCCBA+gAwIBAgIIQxsv2WqzIRkwDQYJKoZIhvcNAQELBQAwezEfMB0GA1UEAwwWU3RhbXBJVCBHbG9iYWwgUm9vdCBDQTEYMBYGA1UEYQwPTlRSQkctODMxNjQxNzkxMSEwHwYDVQQKDBhJbmZvcm1hdGlvbiBTZXJ2aWNlcyBKU0MxDjAMBgNVBAcMBVNvZmlhMQswCQYDVQQGEwJCRzAeFw0xNzA1MTQxMzUwMTJaFw0zNzA1MTQxMzUwMTJaMHsxHzAdBgNVBAMMFlN0YW1wSVQgR2xvYmFsIFJvb3QgQ0ExGDAWBgNVBGEMD05UUkJHLTgzMTY0MTc5MTEhMB8GA1UECgwYSW5mb3JtYXRpb24gU2VydmljZXMgSlNDMQ4wDAYDVQQHDAVTb2ZpYTELMAkGA1UEBhMCQkcwggIiMA0GCSqGSIb3DQEBAQUAA4ICDwAwggIKAoICAQDiMWzDwe9G+376F4W8OQMXZZkJvWlb2osMkcjNmnxXoi04eESxIBbA+l6ApuM6YNy7B8vSXTy8aByyjZrvsHRrhNkJ9lHxqX5B3MoK/J5o+gsrs5dHsTp4wKkZJ1olJFbG8OF2/9jP9FdW4cfnh8l8R0A9xQ+XPDDW8MOoO68JonmqwhQNtSlN2vYnaR9PuE82FdFPfVCtR6AbFoD2T5yhfLcSlf3Kk5O7RARhrNA3NhkZIQcHs64ablejjs+DTe+czy35Y3yURz5PYNTbDjnANmOtGQJMcIsACWm0Y5A7/q4fLx6UboQE+6o6R/R5S0vxY3acEjg1GqR2s0hQ1jwpLCFonIYuc2RRSujH1YPn6BkWgZXxh9jWiBKAe0dPjiNSW+oWRG5wxrDKDox7/eq1107t4i2zWpjpiHnIweP91/dYdPWPEKf+1VUeXW8I1ypknKlOUtoAJw8QTcvt43dB1b/lIO7kjQXwqUkPhlG/6eHSqY8IqtKusuCe26m4ewj+RnPfoQdr5R4iCeIrqkv9pzkcVTNcCq4wAkY+bh5wOt0SWUqTpFaN9gEkBAq3Vd4nKYcMNHsYeVZ9aWhYY6CkuIyJ9pZkYghFVpUYN+bnMlaqPG1zC4e+7oHb7BJ2KxAzJRS1O7wJMHOUdGrhWU3QzsH209eovrMgYS0zFCz2WQIDAQABo4GuMIGrMB0GA1UdDgQWBBT+cEvdyCKoXx0gg9BqQySng3uKjjAPBgNVHRMBAf8EBTADAQH/MB8GA1UdIwQYMBaAFP5wS93IIqhfHSCD0GpDJKeDe4qOMEgGA1UdIARBMD8wPQYJKwYBBAHYGgECMDAwLgYIKwYBBQUHAgEWImh0dHA6Ly93d3cuc3RhbXBpdC5vcmcvcmVwb3NpdG9yeS8wDgYDVR0PAQH/BAQDAgEGMA0GCSqGSIb3DQEBCwUAA4ICAQAjvQqJul1rMTvoHeqMsu+nXlUNPJwGoc3170h1njyfSNuE0nfGi0K0prFuqxPcoizUPWFd/6LgN3IIpS53IAptsP9GCP8c52iTmozRNN4jpNhg4bytYY2qU70Dca9u2nTBF7lVhl1oJ0W29NkWiNRsbNH9XmLn7oYcJkInLNSHpmz1q4XkzWIfP+MejVNqNuRqPvO5DsozGdO4VRIM4jdYzNqOCaGzCrhUhZ/ohxFTXGuNK5HZCrL/f7f0CTXXURu4PVwc98msuTeTXg751UuZyJdQTqAlO3l8zkraJSeJyjkTcNGOCCkhwM7WNxB2KgVgBiCxGzoGsXi7z/lYSzs7yKIBS/emI22vdQtF8qJsmO5caJ9IG+7/c4/0DNJHmm7DQ2xCvkG7Is7lwVhWW9hZdeNU3PUyU+FzqKp9BRZkpfESFAPA3EgDtIi7x5l8juuJH9tYQ6srN3ita/j7xCkubeWn7eLoyxAn4rZwWe3xuEbs6mQlnLE3GgHGB3H/f4eqde6AC9uOXzqX0hNXvdqxCyoWtprbDZWdZhVcx3Mmg/7viZYxNBLT1kDSWZ2u5Ik+J4Fe6AX3MHSWZJr99pBG97Vy1mjY37zK+XUpe1MTA0sISKnOvEdauuNt8I2X2q97c9abXhhICHJa9ZGpliVbcxToAJDlMHoTxY3PVGGy0w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mIczFNg1O2zDhfAgC8uM40e2LOvdDLLt+dhZbEY+52A=</DigestValue>
    </Reference>
    <Reference Type="http://www.w3.org/2000/09/xmldsig#Object" URI="#idOfficeObject">
      <DigestMethod Algorithm="http://www.w3.org/2001/04/xmlenc#sha256"/>
      <DigestValue>Af1mkpCeRHnGen80bjmv7aDMIONLckHuFRHQADasEFs=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TXkwCuQATzzVpydtsAvSE6Er33OQEghK/8ePPHEI/QM=</DigestValue>
    </Reference>
    <Reference Type="http://www.w3.org/2000/09/xmldsig#Object" URI="#idValidSigLnImg">
      <DigestMethod Algorithm="http://www.w3.org/2001/04/xmlenc#sha256"/>
      <DigestValue>eSmF9HZr1C6dnUd+mEslu79lkVhMl57pmpeT/D4G63w=</DigestValue>
    </Reference>
    <Reference Type="http://www.w3.org/2000/09/xmldsig#Object" URI="#idInvalidSigLnImg">
      <DigestMethod Algorithm="http://www.w3.org/2001/04/xmlenc#sha256"/>
      <DigestValue>x3OLyrXxLGEv2BE539U+ttIXA5/iuI65v7xj6VfwxBk=</DigestValue>
    </Reference>
  </SignedInfo>
  <SignatureValue>t/D+jiKZpffIn5fEwA8ISEKHIpTWgiyI4XRy6ESUVaVfApkLZieGH5CKfq+ViVLw9v8S6aQdku6E
KlZo9d7okJYiZ4e8JGlMMXhqkcnTqFGwmoRDgp8vbgz6csdGd1XTKLl7N5yo8oxn/MqNJtgcn6VH
JWMCUq4qXtRv88oca2fbrJ+A06Njr0NAEKB+LxHnzy7VlpwL2+PfCHUIfL18Xfb9zs74NtZpWtW7
l+NPJJx3bmmPqcl4SCWIZj8PREnMvH5YljCKyZjTMAvFCqybCQY6ERTaluitp8VL4lZvMf61SIJD
BSzce1GDMqPuU/+/LBf29vWKH0dfI1Fz5kB0UA==</SignatureValue>
  <KeyInfo>
    <X509Data>
      <X509Certificate>MIIHTTCCBTWgAwIBAgIIFRIu4vhILakwDQYJKoZIhvcNAQELBQAwgYAxJDAiBgNVBAMMG1N0YW1wSVQgR2xvYmFsIFF1YWxpZmllZCBDQTEYMBYGA1UEYQwPTlRSQkctODMxNjQxNzkxMSEwHwYDVQQKDBhJbmZvcm1hdGlvbiBTZXJ2aWNlcyBKU0MxDjAMBgNVBAcMBVNvZmlhMQswCQYDVQQGEwJCRzAeFw0yMzExMjEwODE1MDlaFw0yNjExMjAwODE1MDlaMIH0MR8wHQYJKoZIhvcNAQkBFhBrb3NpbzE5ODJAYWJ2LmJnMSAwHgYDVQQDDBdLb3N0YWRpbiBQZXRyb3YgS2FzYXBvdjEZMBcGA1UEBRMQUE5PQkctODIwNDA2MDAwMDERMA8GA1UEKgwIS29zdGFkaW4xEDAOBgNVBAQMB0thc2Fwb3YxHDAaBgNVBGEME05UUkJHLTIwMTYyNzUwNjAxMDQxLjAsBgNVBAoMJVRQIERhcnpoYXZubyBnb3Jza28gc3RvcGFuc3R2byBSYXpsb2cxFDASBgNVBAcMC0JsYWdvZXZncmFkMQswCQYDVQQGEwJCRzCCASIwDQYJKoZIhvcNAQEBBQADggEPADCCAQoCggEBAO5ZDrX0XEcZv10e6d/n0rf/o2DAxOdi5PXtJSzENiAA3Kr5gfXZhrx+lL68zfp09fADpAb4VGeGIS2/b5Qn4AzZ4g2dwSNZpu0eoSW9GCStFaGfyjhfKTCNbMTwFfnW0bPZ+cP5N7Own2GtuingQ0JNUGKS6I3E0ajoJtYy88rKiCnbD3mwnfN8lOuxMKB0GgE37LmFONr4I820pWX+qGHxHkKTUDRu3+id97HCfFHQFas6sGR+FCJkz5QsNghcUQRn0n11vdOdixCrNMNnhBZDvcU/iaf8pQMv7j5SHiHv6ITMPxhosCwPAkMFaCDqdEFZRaYjrFY75qNpiR4SiK0CAwEAAaOCAlMwggJPMIGABggrBgEFBQcBAQR0MHIwSgYIKwYBBQUHMAKGPmh0dHA6Ly93d3cuc3RhbXBpdC5vcmcvcmVwb3NpdG9yeS9zdGFtcGl0X2dsb2JhbF9xdWFsaWZpZWQuY3J0MCQGCCsGAQUFBzABhhhodHRwOi8vb2NzcC5zdGFtcGl0Lm9yZy8wHQYDVR0OBBYEFIteOFqOOYlfsZ6n0JdILIFR2NhyMAwGA1UdEwEB/wQCMAAwHwYDVR0jBBgwFoAUxtxulkER1h8y/xG9tlEq5OkRQ1AwgYgGCCsGAQUFBwEDBHwwejAVBggrBgEFBQcLAjAJBgcEAIvsSQEBMAgGBgQAjkYBATAIBgYEAI5GAQQwEwYGBACORgEGMAkGBwQAjkYBBgEwOAYGBACORgEFMC4wLBYmaHR0cHM6Ly93d3cuc3RhbXBpdC5vcmcvcGRzL3Bkc19lbi5wZGYTAmVuMGAGA1UdIARZMFcwCQYHBACL7EABAjAIBgYEAIswAQEwQAYLKwYBBAHYGgECAQIwMTAvBggrBgEFBQcCARYjaHR0cHM6Ly93d3cuc3RhbXBpdC5vcmcvcmVwb3NpdG9yeS8wSAYDVR0fBEEwPzA9oDugOYY3aHR0cDovL3d3dy5zdGFtcGl0Lm9yZy9jcmwvc3RhbXBpdF9nbG9iYWxfcXVhbGlmaWVkLmNybDAOBgNVHQ8BAf8EBAMCBeAwNQYDVR0lBC4wLAYIKwYBBQUHAwIGCCsGAQUFBwMEBgorBgEEAYI3FAICBgorBgEEAYI3CgMMMA0GCSqGSIb3DQEBCwUAA4ICAQBLASAqaG3ZWi24M8cXbpvTztMGi2zNRtmxKOSZ9mY4wGsa4d+1qb2zagLnSFdtxA0trh07V0/09Lxwbf8Q7sKwqK4VyaNIYroOn68ncBlOLPFC70FxXLXsE2De2nYGlzb8LLkbzjKUsF6+bUTOqWZGpKnC1OSBXHzzC5Rb4FtJYVVYxNYpxT+mqyrQSrJnMGdku1zJFGVL8Hbs5pfb5VGlAucoSf2yS6/FNYQQNfk8aqoHYi+7ih4CvCS1WtADi7iDpvFkQMiTNSw3Gb3QLFY+1Tmg+xMdRQwiqCbwpArM63aTviZ2LxsktSupLmz4c6Elxl1Vu0r6ySUisKiZV/bb0OH4OsY0iTTA1xvwYinxCREWDvzWSQwC6fc8UIhgYMJWIw8tqLneqNU7Sn34VhcROlLZtJG7iGJUllEnI1gScFd3x6dIBR9IaW9OvRj9qaBfkldQQUn9jwXwnM3pXcSi5KA7NsDSDVNj+wl6dRYXnH8xkMHs3Cyz5VRoEd0MHteUe6n/nnn7aWPFTZ7/4Su+7HcK5AH3qGoyQAEQOfBRnWjkNCgv+a+PjUQ8fQlRS80sXO0GSbjSSgS5kTcV4f+e7TlUJ5/swNX+Hl1k7085ZAn2Tw40fRbuLv078SVkl1aTeG68pVko8cKup00ol8PIZd9GHJ1hafSHFW8JDlZXY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FVWa4uxws39l6841wTFpK2QVEUcSJdLaqqF2LSIr8cI=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VrXED7/c6wFS8DQR2wA9sIBSBpG3URvIqYOrVCvNdsw=</DigestValue>
      </Reference>
      <Reference URI="/xl/drawings/vmlDrawing1.vml?ContentType=application/vnd.openxmlformats-officedocument.vmlDrawing">
        <DigestMethod Algorithm="http://www.w3.org/2001/04/xmlenc#sha256"/>
        <DigestValue>wpHxjc5kolLxhIB7i0lUvCGwPVDt0P2qPYj98Rki4yU=</DigestValue>
      </Reference>
      <Reference URI="/xl/media/image1.emf?ContentType=image/x-emf">
        <DigestMethod Algorithm="http://www.w3.org/2001/04/xmlenc#sha256"/>
        <DigestValue>qPiWDsrgDo1t7clvbeRt92VrRbYHUJQXKPv/qrYQkCY=</DigestValue>
      </Reference>
      <Reference URI="/xl/media/image2.emf?ContentType=image/x-emf">
        <DigestMethod Algorithm="http://www.w3.org/2001/04/xmlenc#sha256"/>
        <DigestValue>fHo0EA1xIe+tGiDWGBtQ8uYuycptatp9rBTxUjQT3Xw=</DigestValue>
      </Reference>
      <Reference URI="/xl/media/image3.emf?ContentType=image/x-emf">
        <DigestMethod Algorithm="http://www.w3.org/2001/04/xmlenc#sha256"/>
        <DigestValue>HIQYCOCQqpNwdYp2rHLVYoOrRU/h53fTa/z8cvvUAfA=</DigestValue>
      </Reference>
      <Reference URI="/xl/media/image4.emf?ContentType=image/x-emf">
        <DigestMethod Algorithm="http://www.w3.org/2001/04/xmlenc#sha256"/>
        <DigestValue>hgb16rlsyZoWyxPcipjFqdSJNbmI4r61ARMS/SVZX4Q=</DigestValue>
      </Reference>
      <Reference URI="/xl/media/image5.emf?ContentType=image/x-emf">
        <DigestMethod Algorithm="http://www.w3.org/2001/04/xmlenc#sha256"/>
        <DigestValue>Bv7DE03J2+CS0bdFQnYGVSWYLl4QqETYRE6BT/qex04=</DigestValue>
      </Reference>
      <Reference URI="/xl/media/image6.emf?ContentType=image/x-emf">
        <DigestMethod Algorithm="http://www.w3.org/2001/04/xmlenc#sha256"/>
        <DigestValue>w4p3ahb1eyXQvgYTKFVnPbnr6rDkQYE32SLcuzFaX54=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OGgKG55+u/bT6colPoS28omn9Z/SzwWxSoJ5yHqsv7o=</DigestValue>
      </Reference>
      <Reference URI="/xl/sharedStrings.xml?ContentType=application/vnd.openxmlformats-officedocument.spreadsheetml.sharedStrings+xml">
        <DigestMethod Algorithm="http://www.w3.org/2001/04/xmlenc#sha256"/>
        <DigestValue>PIu0EIKgJpXV/Ej2rw9RYpQSHY8DTwvLp4Y68LY2Hdk=</DigestValue>
      </Reference>
      <Reference URI="/xl/styles.xml?ContentType=application/vnd.openxmlformats-officedocument.spreadsheetml.styles+xml">
        <DigestMethod Algorithm="http://www.w3.org/2001/04/xmlenc#sha256"/>
        <DigestValue>eJ5xH8tqZcUp7ImL2e4q/AEVzdTYN3U0FjYg2B78h3w=</DigestValue>
      </Reference>
      <Reference URI="/xl/theme/theme1.xml?ContentType=application/vnd.openxmlformats-officedocument.theme+xml">
        <DigestMethod Algorithm="http://www.w3.org/2001/04/xmlenc#sha256"/>
        <DigestValue>8398/Z6sPP/KIBQYDjPY/PLR727WgSKhP/ZZci/z6wQ=</DigestValue>
      </Reference>
      <Reference URI="/xl/workbook.xml?ContentType=application/vnd.openxmlformats-officedocument.spreadsheetml.sheet.main+xml">
        <DigestMethod Algorithm="http://www.w3.org/2001/04/xmlenc#sha256"/>
        <DigestValue>/ktCJzgE9PP/UTZm8SFQeskd/joUiCxPQre+RU1Y/ng=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rJyD94h1PbkbZcIWdR0Bn6YMTbb5vqHqjq80W1O7MJI=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2024-01-22T11:43:18Z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{573AB467-D610-42F0-8B08-030592B9D9E4}</SetupID>
          <SignatureText>инж. Касапов</SignatureText>
          <SignatureImage/>
          <SignatureComments/>
          <WindowsVersion>10.0</WindowsVersion>
          <OfficeVersion>16.0.17126/26</OfficeVersion>
          <ApplicationVersion>16.0.17126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2024-01-22T11:43:18Z</xd:SigningTime>
          <xd:SigningCertificate>
            <xd:Cert>
              <xd:CertDigest>
                <DigestMethod Algorithm="http://www.w3.org/2001/04/xmlenc#sha256"/>
                <DigestValue>qLmPGk2d+ztX1+6cgVRYgoMyqle2oIXYdtOk+RzMdQ4=</DigestValue>
              </xd:CertDigest>
              <xd:IssuerSerial>
                <X509IssuerName>C=BG, L=Sofia, O=Information Services JSC, OID.2.5.4.97=NTRBG-831641791, CN=StampIT Global Qualified CA</X509IssuerName>
                <X509SerialNumber>1518327576740244905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8zCCBNugAwIBAgIIBpnkq5bzrZswDQYJKoZIhvcNAQELBQAwezEfMB0GA1UEAwwWU3RhbXBJVCBHbG9iYWwgUm9vdCBDQTEYMBYGA1UEYQwPTlRSQkctODMxNjQxNzkxMSEwHwYDVQQKDBhJbmZvcm1hdGlvbiBTZXJ2aWNlcyBKU0MxDjAMBgNVBAcMBVNvZmlhMQswCQYDVQQGEwJCRzAeFw0xNzA1MTQxNjQ0NDdaFw0zNzA1MTMxNjQ0NDdaMIGAMSQwIgYDVQQDDBtTdGFtcElUIEdsb2JhbCBRdWFsaWZpZWQgQ0ExGDAWBgNVBGEMD05UUkJHLTgzMTY0MTc5MTEhMB8GA1UECgwYSW5mb3JtYXRpb24gU2VydmljZXMgSlNDMQ4wDAYDVQQHDAVTb2ZpYTELMAkGA1UEBhMCQkcwggIiMA0GCSqGSIb3DQEBAQUAA4ICDwAwggIKAoICAQCSYD7tamE9enNUDbgiMjj/+dbN3B9l9t9UWS871W4XhXwb4+US8WUm6Mnk1yEIEmnvx6NWzZvweF2m+6ek+D6ebWwrf6c4gBmf48xG/1W9vv5wetsD8ZMFvMBYyDoFc20x1j1jNFTm4uoTJptbnd0aLtSNuJFLCWPYkKnbPzpXn11LNel/4ACaC99dYvfhPJVa/r8tZpCH6hUrs3jw9aWhx12O4rObVb3Vq71CqUSiN2C6RE9pAENtZkv6AAsgtSCi9Eo+8ULMXnpVi7rMjJpjKe7WT+Col8wcG42SBm8utLbMH7F0yTS1iIK+UF2JVuea8zbBu23fP9mgV194OpXJdfl/iVnm1uaHGwIXp9SmgCwHnOHQie5sbSfgHQzbrda6mlzkd5pAq+u42VIhbdEgS/KazUQSyBb/lrSWb594g4lXBxn6IbK3uNg8rmuIq+M45Q5iRcIGZrSvOirLtwn1OBhd3U98aIGdukN4fFzPXcF48+NvrEDOmb4J8L2VyTXYB+1WVGi4Dl9XM9iB/6lU/43PQgNze3FVwCiO2T7IlFEfKOBPZyG7H50nYOYjfPtVzCav/vBmIKrRtbIasnkiPri4FmiaZ/J0YztRk3hNlEjMVHvj3u6uV/Zq17mwVb5gTwFpw1kmu/chEbbT/MkUb8dK0tPW/WeMrrjHH/bi5QIDAQABo4IBczCCAW8wfgYIKwYBBQUHAQEEcjBwMEgGCCsGAQUFBzAChjxodHRwOi8vd3d3LnN0YW1waXQub3JnL3JlcG9zaXRvcnkvc3RhbXBpdF9nbG9iYWxfcm9vdF9jYS5jcnQwJAYIKwYBBQUHMAGGGGh0dHA6Ly9vY3NwLnN0YW1waXQub3JnLzAdBgNVHQ4EFgQUxtxulkER1h8y/xG9tlEq5OkRQ1AwEgYDVR0TAQH/BAgwBgEB/wIBADAfBgNVHSMEGDAWgBT+cEvdyCKoXx0gg9BqQySng3uKjjBJBgNVHSAEQjBAMD4GCisGAQQB2BoBAgEwMDAuBggrBgEFBQcCARYiaHR0cDovL3d3dy5zdGFtcGl0Lm9yZy9yZXBvc2l0b3J5LzA+BgNVHR8ENzA1MDOgMaAvhi1odHRwOi8vd3d3LnN0YW1waXQub3JnL2NybC9zdGFtcGl0X2dsb2JhbC5jcmwwDgYDVR0PAQH/BAQDAgEGMA0GCSqGSIb3DQEBCwUAA4ICAQAT94byIoIb9gW1rYT8HezkV701AbGT2/OjJbM74mZDC7aj84aLVoESktT1eqghX+8UEm9F5hmfYCqhKJfo2TlEjB5vEEOlx4HlGE/2aW6irXfRRb0LLDaZchiVAgPMHy9EUSjOtmI5Zvj5jlIe+XEfL208Xx68IuEJb9/HV0LMTTXC16cD1ndl0tSlZIlHgPPHUerRfB2PvRTzUs4pP/WaTx5LQ/i90dWWvmlFw/Ty/UEa1vTP0GsoCCy51ndH7QQrAXeJ8XBuOPy5BH5oCDBK3CMKiQ3trVhhV5Zje+PFWSxkEd9ivopJ0MhyHmMwtEcHylcxq0SkGmeJWtzZz2uj0+cr1+Ak/dJ9PRUOeqn5cmEBqTeOu0Qhq1Qp1Mo96O/rZtfHYAe41utMX1L5s/bq0KtDZ5wsvhFmG4PWmt66nbr1naLfPPzQ6ffSvSAZHWM1axpY6d0CMKmE3Y9ayl/w3PtBeN3Ed28hwfZptEYXYwS21B2vtOwz4ufdj47z0Be21BsHPfcIWxewR+7t04Zwil5zbz76cG01YxZO7+zCnQYboeCj1Rz4JrBDqFmnlUAso6aEoXtkpzyUQsrALGiapwqz+CQqayckMJ9K+ATU4R9wOQywaUOSJ53Al31P4HjIwn2iGeUwdWYKLsGHw6+Eg5M9sp12Ipx+L1Js/DLcng==</xd:EncapsulatedX509Certificate>
            <xd:EncapsulatedX509Certificate>MIIGJzCCBA+gAwIBAgIIQxsv2WqzIRkwDQYJKoZIhvcNAQELBQAwezEfMB0GA1UEAwwWU3RhbXBJVCBHbG9iYWwgUm9vdCBDQTEYMBYGA1UEYQwPTlRSQkctODMxNjQxNzkxMSEwHwYDVQQKDBhJbmZvcm1hdGlvbiBTZXJ2aWNlcyBKU0MxDjAMBgNVBAcMBVNvZmlhMQswCQYDVQQGEwJCRzAeFw0xNzA1MTQxMzUwMTJaFw0zNzA1MTQxMzUwMTJaMHsxHzAdBgNVBAMMFlN0YW1wSVQgR2xvYmFsIFJvb3QgQ0ExGDAWBgNVBGEMD05UUkJHLTgzMTY0MTc5MTEhMB8GA1UECgwYSW5mb3JtYXRpb24gU2VydmljZXMgSlNDMQ4wDAYDVQQHDAVTb2ZpYTELMAkGA1UEBhMCQkcwggIiMA0GCSqGSIb3DQEBAQUAA4ICDwAwggIKAoICAQDiMWzDwe9G+376F4W8OQMXZZkJvWlb2osMkcjNmnxXoi04eESxIBbA+l6ApuM6YNy7B8vSXTy8aByyjZrvsHRrhNkJ9lHxqX5B3MoK/J5o+gsrs5dHsTp4wKkZJ1olJFbG8OF2/9jP9FdW4cfnh8l8R0A9xQ+XPDDW8MOoO68JonmqwhQNtSlN2vYnaR9PuE82FdFPfVCtR6AbFoD2T5yhfLcSlf3Kk5O7RARhrNA3NhkZIQcHs64ablejjs+DTe+czy35Y3yURz5PYNTbDjnANmOtGQJMcIsACWm0Y5A7/q4fLx6UboQE+6o6R/R5S0vxY3acEjg1GqR2s0hQ1jwpLCFonIYuc2RRSujH1YPn6BkWgZXxh9jWiBKAe0dPjiNSW+oWRG5wxrDKDox7/eq1107t4i2zWpjpiHnIweP91/dYdPWPEKf+1VUeXW8I1ypknKlOUtoAJw8QTcvt43dB1b/lIO7kjQXwqUkPhlG/6eHSqY8IqtKusuCe26m4ewj+RnPfoQdr5R4iCeIrqkv9pzkcVTNcCq4wAkY+bh5wOt0SWUqTpFaN9gEkBAq3Vd4nKYcMNHsYeVZ9aWhYY6CkuIyJ9pZkYghFVpUYN+bnMlaqPG1zC4e+7oHb7BJ2KxAzJRS1O7wJMHOUdGrhWU3QzsH209eovrMgYS0zFCz2WQIDAQABo4GuMIGrMB0GA1UdDgQWBBT+cEvdyCKoXx0gg9BqQySng3uKjjAPBgNVHRMBAf8EBTADAQH/MB8GA1UdIwQYMBaAFP5wS93IIqhfHSCD0GpDJKeDe4qOMEgGA1UdIARBMD8wPQYJKwYBBAHYGgECMDAwLgYIKwYBBQUHAgEWImh0dHA6Ly93d3cuc3RhbXBpdC5vcmcvcmVwb3NpdG9yeS8wDgYDVR0PAQH/BAQDAgEGMA0GCSqGSIb3DQEBCwUAA4ICAQAjvQqJul1rMTvoHeqMsu+nXlUNPJwGoc3170h1njyfSNuE0nfGi0K0prFuqxPcoizUPWFd/6LgN3IIpS53IAptsP9GCP8c52iTmozRNN4jpNhg4bytYY2qU70Dca9u2nTBF7lVhl1oJ0W29NkWiNRsbNH9XmLn7oYcJkInLNSHpmz1q4XkzWIfP+MejVNqNuRqPvO5DsozGdO4VRIM4jdYzNqOCaGzCrhUhZ/ohxFTXGuNK5HZCrL/f7f0CTXXURu4PVwc98msuTeTXg751UuZyJdQTqAlO3l8zkraJSeJyjkTcNGOCCkhwM7WNxB2KgVgBiCxGzoGsXi7z/lYSzs7yKIBS/emI22vdQtF8qJsmO5caJ9IG+7/c4/0DNJHmm7DQ2xCvkG7Is7lwVhWW9hZdeNU3PUyU+FzqKp9BRZkpfESFAPA3EgDtIi7x5l8juuJH9tYQ6srN3ita/j7xCkubeWn7eLoyxAn4rZwWe3xuEbs6mQlnLE3GgHGB3H/f4eqde6AC9uOXzqX0hNXvdqxCyoWtprbDZWdZhVcx3Mmg/7viZYxNBLT1kDSWZ2u5Ik+J4Fe6AX3MHSWZJr99pBG97Vy1mjY37zK+XUpe1MTA0sISKnOvEdauuNt8I2X2q97c9abXhhICHJa9ZGpliVbcxToAJDlMHoTxY3PVGGy0w==</xd:EncapsulatedX509Certificate>
          </xd:CertificateValues>
        </xd:UnsignedSignatureProperties>
      </xd:UnsignedProperties>
    </xd:QualifyingProperties>
  </Object>
  <Object Id="idValidSigLnImg">AQAAAGwAAAAAAAAAAAAAAP8AAAB/AAAAAAAAAAAAAADYGAAAaQwAACBFTUYAAAEAyBs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oAAAAEAAAA9gAAABAAAAC6AAAABAAAAD0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oAAAAEAAAA9wAAABEAAAAlAAAADAAAAAEAAABUAAAAlAAAALsAAAAEAAAA9QAAABAAAAABAAAAAMDGQb6ExkG7AAAABAAAAAwAAABMAAAAAAAAAAAAAAAAAAAA//////////9kAAAAMgAyAC4AMQAuADIAMAAyADQAIAAzBC4ABgAAAAYAAAADAAAABgAAAAMAAAAGAAAABgAAAAYAAAAGAAAAAwAAAAUAAAADAAAASwAAAEAAAAAwAAAABQAAACAAAAABAAAAAQAAABAAAAAAAAAAAAAAAAABAACAAAAAAAAAAAAAAAAAAQAAgAAAAFIAAABwAQAAAgAAABAAAAAHAAAAAAAAAAAAAAC8AgAAAAAAz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CMz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JAAAARwAAACkAAAAzAAAAY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KAAAASAAAACUAAAAMAAAABAAAAFQAAACUAAAAKgAAADMAAACIAAAARwAAAAEAAAAAwMZBvoTGQSoAAAAzAAAADAAAAEwAAAAAAAAAAAAAAAAAAAD//////////2QAAAA4BD0ENgQuACAAGgQwBEEEMAQ/BD4EMgQJAAAACQAAAAwAAAADAAAABAAAAAkAAAAIAAAABwAAAAgAAAAJAAAAC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zAAAAAoAAABQAAAAhQAAAFwAAAABAAAAAMDGQb6ExkEKAAAAUAAAABUAAABMAAAAAAAAAAAAAAAAAAAA//////////94AAAAOAQ9BDYELgAgABoEPgRBBEIEMAQ0BDgEPQQgABoEMARBBDAEPwQ+BDIE8v8HAAAABwAAAAkAAAADAAAAAwAAAAYAAAAHAAAABQAAAAUAAAAGAAAABgAAAAcAAAAHAAAAAwAAAAYAAAAGAAAABQAAAAYAAAAH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cAAAACgAAAGAAAABVAAAAbAAAAAEAAAAAwMZBvoTGQQoAAABgAAAADQAAAEwAAAAAAAAAAAAAAAAAAAD//////////2gAAAA3BDAEPAQuACAANAQ4BEAENQQ6BEIEPgRABAAABQAAAAYAAAAIAAAAAwAAAAMAAAAGAAAABwAAAAcAAAAGAAAABgAAAAUAAAAHAAAABwAAAEsAAABAAAAAMAAAAAUAAAAgAAAAAQAAAAEAAAAQAAAAAAAAAAAAAAAAAQAAgAAAAAAAAAAAAAAAAAEAAIAAAAAlAAAADAAAAAIAAAAnAAAAGAAAAAUAAAAAAAAA////AAAAAAAlAAAADAAAAAUAAABMAAAAZAAAAAkAAABwAAAA2AAAAHwAAAAJAAAAcAAAANAAAAANAAAAIQDwAAAAAAAAAAAAAACAPwAAAAAAAAAAAACAPwAAAAAAAAAAAAAAAAAAAAAAAAAAAAAAAAAAAAAAAAAAJQAAAAwAAAAAAACAKAAAAAwAAAAFAAAAJQAAAAwAAAABAAAAGAAAAAwAAAAAAAAAEgAAAAwAAAABAAAAFgAAAAwAAAAAAAAAVAAAACwBAAAKAAAAcAAAANcAAAB8AAAAAQAAAADAxkG+hMZBCgAAAHAAAAAlAAAATAAAAAQAAAAJAAAAcAAAANkAAAB9AAAAmAAAAB8EPgQ0BD8EOARBBDAEPQQ+BCAAPgRCBDoAIABLAG8AcwB0AGEAZABpAG4AIABQAGUAdAByAG8AdgAgAEsAYQBzAGEAcABvAHYAAAAIAAAABwAAAAYAAAAHAAAABwAAAAUAAAAGAAAABwAAAAcAAAADAAAABwAAAAUAAAADAAAAAwAAAAYAAAAHAAAABQAAAAQAAAAGAAAABwAAAAMAAAAHAAAAAwAAAAYAAAAGAAAABAAAAAQAAAAHAAAABQAAAAMAAAAGAAAABgAAAAUAAAAGAAAABwAAAAcAAAAFAAAAFgAAAAwAAAAAAAAAJQAAAAwAAAACAAAADgAAABQAAAAAAAAAEAAAABQAAAA=</Object>
  <Object Id="idInvalidSigLnImg">AQAAAGwAAAAAAAAAAAAAAP8AAAB/AAAAAAAAAAAAAADYGAAAaQwAACBFTUYAAAEAX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B3gAAAAcKDQcKDQcJDQ4WMShFrjFU1TJV1gECBAIDBAECBQoRKyZBowsTMQAAAAAAfqbJd6PIeqDCQFZ4JTd0Lk/HMVPSGy5uFiE4GypVJ0KnHjN9AAABwd4AAACcz+7S6ffb7fnC0t1haH0hMm8aLXIuT8ggOIwoRKslP58cK08AAAEAAAAAAMHg9P///////////+bm5k9SXjw/SzBRzTFU0y1NwSAyVzFGXwEBAsHe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IcAAAAQAAAAIgAAAAQAAABm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IgAAAARAAAAJQAAAAwAAAABAAAAVAAAAKwAAAAjAAAABAAAAIYAAAAQAAAAAQAAAADAxkG+hMZBIwAAAAQAAAAQAAAATAAAAAAAAAAAAAAAAAAAAP//////////bAAAAB0ENQQyBDAEOwQ4BDQENQQ9BCAAPwQ+BDQEPwQ4BEEECAAAAAYAAAAGAAAABgAAAAYAAAAHAAAABgAAAAYAAAAHAAAAAwAAAAcAAAAHAAAABgAAAAcAAAAHAAAABQAAAEsAAABAAAAAMAAAAAUAAAAgAAAAAQAAAAEAAAAQAAAAAAAAAAAAAAAAAQAAgAAAAAAAAAAAAAAAAAEAAIAAAABSAAAAcAEAAAIAAAAQAAAABwAAAAAAAAAAAAAAvAIAAAAAAMw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KAAAAJwAAAB4AAABKAAAAAQAAAADAxkG+hMZ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iQAAAEcAAAApAAAAMwAAAGEAAAAVAAAAIQDwAAAAAAAAAAAAAACAPwAAAAAAAAAAAACAPwAAAAAAAAAAAAAAAAAAAAAAAAAAAAAAAAAAAAAAAAAAJQAAAAwAAAAAAACAKAAAAAwAAAAEAAAAUgAAAHABAAAE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CkAAAAzAAAAigAAAEgAAAAlAAAADAAAAAQAAABUAAAAlAAAACoAAAAzAAAAiAAAAEcAAAABAAAAAMDGQb6ExkEqAAAAMwAAAAwAAABMAAAAAAAAAAAAAAAAAAAA//////////9kAAAAOAQ9BDYELgAgABoEMARBBDAEPwQ+BDIECQAAAAkAAAAMAAAAAwAAAAQAAAAJAAAACAAAAAcAAAAIAAAACQAAAAk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UAAABcAAAAAQAAAADAxkG+hMZBCgAAAFAAAAAVAAAATAAAAAAAAAAAAAAAAAAAAP//////////eAAAADgEPQQ2BC4AIAAaBD4EQQRCBDAENAQ4BD0EIAAaBDAEQQQwBD8EPgQyBD8EBwAAAAcAAAAJAAAAAwAAAAMAAAAGAAAABwAAAAUAAAAFAAAABgAAAAYAAAAHAAAABwAAAAMAAAAGAAAABgAAAAUAAAAGAAAABwAAAAc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nAAAAAoAAABgAAAAVQAAAGwAAAABAAAAAMDGQb6ExkEKAAAAYAAAAA0AAABMAAAAAAAAAAAAAAAAAAAA//////////9oAAAANwQwBDwELgAgADQEOARABDUEOgRCBD4EQAQAAAUAAAAGAAAACAAAAAMAAAADAAAABgAAAAcAAAAHAAAABgAAAAYAAAAFAAAABwAAAAcAAABLAAAAQAAAADAAAAAFAAAAIAAAAAEAAAABAAAAEAAAAAAAAAAAAAAAAAEAAIAAAAAAAAAAAAAAAAABAACAAAAAJQAAAAwAAAACAAAAJwAAABgAAAAFAAAAAAAAAP///wAAAAAAJQAAAAwAAAAFAAAATAAAAGQAAAAJAAAAcAAAANgAAAB8AAAACQAAAHAAAADQAAAADQAAACEA8AAAAAAAAAAAAAAAgD8AAAAAAAAAAAAAgD8AAAAAAAAAAAAAAAAAAAAAAAAAAAAAAAAAAAAAAAAAACUAAAAMAAAAAAAAgCgAAAAMAAAABQAAACUAAAAMAAAAAQAAABgAAAAMAAAAAAAAABIAAAAMAAAAAQAAABYAAAAMAAAAAAAAAFQAAAAsAQAACgAAAHAAAADXAAAAfAAAAAEAAAAAwMZBvoTGQQoAAABwAAAAJQAAAEwAAAAEAAAACQAAAHAAAADZAAAAfQAAAJgAAAAfBD4ENAQ/BDgEQQQwBD0EPgQgAD4EQgQ6ACAASwBvAHMAdABhAGQAaQBuACAAUABlAHQAcgBvAHYAIABLAGEAcwBhAHAAbwB2AAAACAAAAAcAAAAGAAAABwAAAAcAAAAFAAAABgAAAAcAAAAHAAAAAwAAAAcAAAAFAAAAAwAAAAMAAAAGAAAABwAAAAUAAAAEAAAABgAAAAcAAAADAAAABwAAAAMAAAAGAAAABgAAAAQAAAAEAAAABwAAAAUAAAADAAAABgAAAAYAAAAFAAAABgAAAAcAAAAHAAAABQ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FVjq5Bg5IoqIuzgh8GJiHV2vWuNTCLDjfym58n7OpDU=</DigestValue>
    </Reference>
    <Reference Type="http://www.w3.org/2000/09/xmldsig#Object" URI="#idOfficeObject">
      <DigestMethod Algorithm="http://www.w3.org/2001/04/xmlenc#sha256"/>
      <DigestValue>pOKaCTfxv0MeuzJhlZH6mCuNp1XbudQARCd2gFXdS3w=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LAUe7TVpu1T8Wkbbl/0E5F7oVh2F9Qm7HdqUO/mN89M=</DigestValue>
    </Reference>
    <Reference Type="http://www.w3.org/2000/09/xmldsig#Object" URI="#idValidSigLnImg">
      <DigestMethod Algorithm="http://www.w3.org/2001/04/xmlenc#sha256"/>
      <DigestValue>uvGsGRaz3zCB8wnZMHMD+E8jJRNgLY9wI2NuF67qz1E=</DigestValue>
    </Reference>
    <Reference Type="http://www.w3.org/2000/09/xmldsig#Object" URI="#idInvalidSigLnImg">
      <DigestMethod Algorithm="http://www.w3.org/2001/04/xmlenc#sha256"/>
      <DigestValue>qRSNuWh0TsAiGxzU1b/GglqBkFOlyrx5b+3HVCFpmRg=</DigestValue>
    </Reference>
  </SignedInfo>
  <SignatureValue>NBjFTna8za+IH1s8or+B5Q/OtpykqwU9D0EkGHSjuGGGJJh6/rBv/UYVJdvice/RzdtSjs2k+5rc
G8XDRg5zF+zakdZJxQte9kt7grknaYTpU60ZIkOPodacEnWiZUtTmA3v09Ptx251KtoZyYFrxHOb
hLnlkPE+W8JMx+74im7GEHq4N1xLZx/mHP30vhbRJaxoIAFbYzFJ3qJU3SgdyfnuA6Vv5BpRD24M
wQorMmCxtp7/eOkY1QRghLvnO9F9tAg9kYgYiyyT1af+nGZ6IZrDxbiiWZ6co0HRi240fOa/Y+I0
qNO3E+gTFKPFD0mcYghbisQ4vxbyG3mMKLH+Gg==</SignatureValue>
  <KeyInfo>
    <X509Data>
      <X509Certificate>MIIHRDCCBSygAwIBAgIIEEDpcy8DQ0swDQYJKoZIhvcNAQELBQAwgYAxJDAiBgNVBAMMG1N0YW1wSVQgR2xvYmFsIFF1YWxpZmllZCBDQTEYMBYGA1UEYQwPTlRSQkctODMxNjQxNzkxMSEwHwYDVQQKDBhJbmZvcm1hdGlvbiBTZXJ2aWNlcyBKU0MxDjAMBgNVBAcMBVNvZmlhMQswCQYDVQQGEwJCRzAeFw0yMzExMTYxMzAyNDBaFw0yNjExMTUxMzAyNDBaMIHrMR8wHQYJKoZIhvcNAQkBFhBkbHNyYXpsb2dAYWJ2LmJnMRwwGgYDVQQDDBNJdmFuIFRvZG9yb3YgR2VyZ292MRkwFwYDVQQFExBQTk9CRy03MzA0MjkwMDI1MQ0wCwYDVQQqDARJdmFuMQ8wDQYDVQQEDAZHZXJnb3YxHDAaBgNVBGEME05UUkJHLTIwMTYyNzUwNjAxMDQxLjAsBgNVBAoMJVRQIERhcnpoYXZubyBnb3Jza28gc3RvcGFuc3R2byBSYXpsb2cxFDASBgNVBAcMC0JsYWdvZXZncmFkMQswCQYDVQQGEwJCRzCCASIwDQYJKoZIhvcNAQEBBQADggEPADCCAQoCggEBAM7sVDMYI5NDoICRxgGS9wXrMueE44rOhTgHyI4sRzVLPw3ow3nGzkoSxZArv1L9IUMqaaQPj27z8uujbEpun7eu3G3krIMY+X+RdU3Lv4Jih21Ml5auE+RVqIqu5INW6yUyZ8FfthnyAhlFeuyoUDEy38wNRcAQFKzww4R1I4VdTNL9sGiO1NEbw2dOAShNM/iWKeYNDeR2x/Xmm5b5EfBNkKkzFiiAzbLOrfAu2ArxbYN86fvVhptSEgRpbdqxmowtc5qggFGBWp4hAErTNUztcAnLaBi8rmWK+o8O0wZOezYQJXbG/QCgHZxp2TGW0n90UmOxI3Mk3w+svVsBdtUCAwEAAaOCAlMwggJPMIGABggrBgEFBQcBAQR0MHIwSgYIKwYBBQUHMAKGPmh0dHA6Ly93d3cuc3RhbXBpdC5vcmcvcmVwb3NpdG9yeS9zdGFtcGl0X2dsb2JhbF9xdWFsaWZpZWQuY3J0MCQGCCsGAQUFBzABhhhodHRwOi8vb2NzcC5zdGFtcGl0Lm9yZy8wHQYDVR0OBBYEFOQeGr2B6+yz+TPWDdXwrXtG1RAYMAwGA1UdEwEB/wQCMAAwHwYDVR0jBBgwFoAUxtxulkER1h8y/xG9tlEq5OkRQ1AwgYgGCCsGAQUFBwEDBHwwejAVBggrBgEFBQcLAjAJBgcEAIvsSQEBMAgGBgQAjkYBATAIBgYEAI5GAQQwEwYGBACORgEGMAkGBwQAjkYBBgEwOAYGBACORgEFMC4wLBYmaHR0cHM6Ly93d3cuc3RhbXBpdC5vcmcvcGRzL3Bkc19lbi5wZGYTAmVuMGAGA1UdIARZMFcwCQYHBACL7EABAjAIBgYEAIswAQEwQAYLKwYBBAHYGgECAQIwMTAvBggrBgEFBQcCARYjaHR0cHM6Ly93d3cuc3RhbXBpdC5vcmcvcmVwb3NpdG9yeS8wSAYDVR0fBEEwPzA9oDugOYY3aHR0cDovL3d3dy5zdGFtcGl0Lm9yZy9jcmwvc3RhbXBpdF9nbG9iYWxfcXVhbGlmaWVkLmNybDAOBgNVHQ8BAf8EBAMCBeAwNQYDVR0lBC4wLAYIKwYBBQUHAwIGCCsGAQUFBwMEBgorBgEEAYI3FAICBgorBgEEAYI3CgMMMA0GCSqGSIb3DQEBCwUAA4ICAQAlC+j64iKvjiYZXF/VGuUs6B1ka8yeE2sed9HuFMLKSnrl7lxWCiDkhxjMrtkVZarHZahG0yv+PteewOEbe4oUy/cZLLihVdild+DBAsl1gKFHVyDTjnPzM0h/nv549J1AfS5xHH+rNsa12nrdM8YBTsVvfX9YNXyrkVreL880xOLnbQ8Cofr3b5BoSTU1C73IIwiPsdEpCYAPhV9ayGQbMspavN3DrPS17b7BzGlhyDGdFr3PdyWcCIiR3coVHhUDB1tizkA6L+nkirizhcBUglsYslzWFfWQ6PP2sE9MTVBg1T/xX5uw7KcpdkGllueAwMMAJGH8MEzdoQKi4lpXJqHjOwskpk1QbuEZRNOmtfIcWo76c9Yzg6qt43t1udd1pH0ZYuZnROFZtKoJnH04nCXnzl+ptHPg857ByIo87tX+CBfT8f+ZP4afciL8jb4diCWHaiKHoLk8noE6hVGhqS+Vw31QhIR3KBivDubpB2LFKp7C3QGcoZcjN8RO0s0iqSvz4VWVQW3JhwM2q77Q+5Xr0uDQtyUDgbesYQuyyt3SRGSftvU24HKKfPv3yIJh+Kwip2NgyJ7Jffs+SYCCmmbywgOt8VWilrhUp1XkLCXvAZLO0JVOUXiRvTnbySFHouoVpfm8RjGuWZ+cADTrXNFL8i9pNxyq8lEM1Qgu/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FVWa4uxws39l6841wTFpK2QVEUcSJdLaqqF2LSIr8cI=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VrXED7/c6wFS8DQR2wA9sIBSBpG3URvIqYOrVCvNdsw=</DigestValue>
      </Reference>
      <Reference URI="/xl/drawings/vmlDrawing1.vml?ContentType=application/vnd.openxmlformats-officedocument.vmlDrawing">
        <DigestMethod Algorithm="http://www.w3.org/2001/04/xmlenc#sha256"/>
        <DigestValue>wpHxjc5kolLxhIB7i0lUvCGwPVDt0P2qPYj98Rki4yU=</DigestValue>
      </Reference>
      <Reference URI="/xl/media/image1.emf?ContentType=image/x-emf">
        <DigestMethod Algorithm="http://www.w3.org/2001/04/xmlenc#sha256"/>
        <DigestValue>qPiWDsrgDo1t7clvbeRt92VrRbYHUJQXKPv/qrYQkCY=</DigestValue>
      </Reference>
      <Reference URI="/xl/media/image2.emf?ContentType=image/x-emf">
        <DigestMethod Algorithm="http://www.w3.org/2001/04/xmlenc#sha256"/>
        <DigestValue>fHo0EA1xIe+tGiDWGBtQ8uYuycptatp9rBTxUjQT3Xw=</DigestValue>
      </Reference>
      <Reference URI="/xl/media/image3.emf?ContentType=image/x-emf">
        <DigestMethod Algorithm="http://www.w3.org/2001/04/xmlenc#sha256"/>
        <DigestValue>HIQYCOCQqpNwdYp2rHLVYoOrRU/h53fTa/z8cvvUAfA=</DigestValue>
      </Reference>
      <Reference URI="/xl/media/image4.emf?ContentType=image/x-emf">
        <DigestMethod Algorithm="http://www.w3.org/2001/04/xmlenc#sha256"/>
        <DigestValue>hgb16rlsyZoWyxPcipjFqdSJNbmI4r61ARMS/SVZX4Q=</DigestValue>
      </Reference>
      <Reference URI="/xl/media/image5.emf?ContentType=image/x-emf">
        <DigestMethod Algorithm="http://www.w3.org/2001/04/xmlenc#sha256"/>
        <DigestValue>Bv7DE03J2+CS0bdFQnYGVSWYLl4QqETYRE6BT/qex04=</DigestValue>
      </Reference>
      <Reference URI="/xl/media/image6.emf?ContentType=image/x-emf">
        <DigestMethod Algorithm="http://www.w3.org/2001/04/xmlenc#sha256"/>
        <DigestValue>w4p3ahb1eyXQvgYTKFVnPbnr6rDkQYE32SLcuzFaX54=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OGgKG55+u/bT6colPoS28omn9Z/SzwWxSoJ5yHqsv7o=</DigestValue>
      </Reference>
      <Reference URI="/xl/sharedStrings.xml?ContentType=application/vnd.openxmlformats-officedocument.spreadsheetml.sharedStrings+xml">
        <DigestMethod Algorithm="http://www.w3.org/2001/04/xmlenc#sha256"/>
        <DigestValue>PIu0EIKgJpXV/Ej2rw9RYpQSHY8DTwvLp4Y68LY2Hdk=</DigestValue>
      </Reference>
      <Reference URI="/xl/styles.xml?ContentType=application/vnd.openxmlformats-officedocument.spreadsheetml.styles+xml">
        <DigestMethod Algorithm="http://www.w3.org/2001/04/xmlenc#sha256"/>
        <DigestValue>eJ5xH8tqZcUp7ImL2e4q/AEVzdTYN3U0FjYg2B78h3w=</DigestValue>
      </Reference>
      <Reference URI="/xl/theme/theme1.xml?ContentType=application/vnd.openxmlformats-officedocument.theme+xml">
        <DigestMethod Algorithm="http://www.w3.org/2001/04/xmlenc#sha256"/>
        <DigestValue>8398/Z6sPP/KIBQYDjPY/PLR727WgSKhP/ZZci/z6wQ=</DigestValue>
      </Reference>
      <Reference URI="/xl/workbook.xml?ContentType=application/vnd.openxmlformats-officedocument.spreadsheetml.sheet.main+xml">
        <DigestMethod Algorithm="http://www.w3.org/2001/04/xmlenc#sha256"/>
        <DigestValue>/ktCJzgE9PP/UTZm8SFQeskd/joUiCxPQre+RU1Y/ng=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rJyD94h1PbkbZcIWdR0Bn6YMTbb5vqHqjq80W1O7MJI=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2024-01-22T11:50:33Z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{2ED19A7B-0019-4869-A563-153D9ADD1F97}</SetupID>
          <SignatureText>инж. Иван Гергов</SignatureText>
          <SignatureImage/>
          <SignatureComments/>
          <WindowsVersion>10.0</WindowsVersion>
          <OfficeVersion>16.0.17126/26</OfficeVersion>
          <ApplicationVersion>16.0.17126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2024-01-22T11:50:33Z</xd:SigningTime>
          <xd:SigningCertificate>
            <xd:Cert>
              <xd:CertDigest>
                <DigestMethod Algorithm="http://www.w3.org/2001/04/xmlenc#sha256"/>
                <DigestValue>LVLENa/OVkOUbqEAEejmTn4ajqAXsSF65uMPl6SJQxI=</DigestValue>
              </xd:CertDigest>
              <xd:IssuerSerial>
                <X509IssuerName>C=BG, L=Sofia, O=Information Services JSC, OID.2.5.4.97=NTRBG-831641791, CN=StampIT Global Qualified CA</X509IssuerName>
                <X509SerialNumber>1171192584035582795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8zCCBNugAwIBAgIIBpnkq5bzrZswDQYJKoZIhvcNAQELBQAwezEfMB0GA1UEAwwWU3RhbXBJVCBHbG9iYWwgUm9vdCBDQTEYMBYGA1UEYQwPTlRSQkctODMxNjQxNzkxMSEwHwYDVQQKDBhJbmZvcm1hdGlvbiBTZXJ2aWNlcyBKU0MxDjAMBgNVBAcMBVNvZmlhMQswCQYDVQQGEwJCRzAeFw0xNzA1MTQxNjQ0NDdaFw0zNzA1MTMxNjQ0NDdaMIGAMSQwIgYDVQQDDBtTdGFtcElUIEdsb2JhbCBRdWFsaWZpZWQgQ0ExGDAWBgNVBGEMD05UUkJHLTgzMTY0MTc5MTEhMB8GA1UECgwYSW5mb3JtYXRpb24gU2VydmljZXMgSlNDMQ4wDAYDVQQHDAVTb2ZpYTELMAkGA1UEBhMCQkcwggIiMA0GCSqGSIb3DQEBAQUAA4ICDwAwggIKAoICAQCSYD7tamE9enNUDbgiMjj/+dbN3B9l9t9UWS871W4XhXwb4+US8WUm6Mnk1yEIEmnvx6NWzZvweF2m+6ek+D6ebWwrf6c4gBmf48xG/1W9vv5wetsD8ZMFvMBYyDoFc20x1j1jNFTm4uoTJptbnd0aLtSNuJFLCWPYkKnbPzpXn11LNel/4ACaC99dYvfhPJVa/r8tZpCH6hUrs3jw9aWhx12O4rObVb3Vq71CqUSiN2C6RE9pAENtZkv6AAsgtSCi9Eo+8ULMXnpVi7rMjJpjKe7WT+Col8wcG42SBm8utLbMH7F0yTS1iIK+UF2JVuea8zbBu23fP9mgV194OpXJdfl/iVnm1uaHGwIXp9SmgCwHnOHQie5sbSfgHQzbrda6mlzkd5pAq+u42VIhbdEgS/KazUQSyBb/lrSWb594g4lXBxn6IbK3uNg8rmuIq+M45Q5iRcIGZrSvOirLtwn1OBhd3U98aIGdukN4fFzPXcF48+NvrEDOmb4J8L2VyTXYB+1WVGi4Dl9XM9iB/6lU/43PQgNze3FVwCiO2T7IlFEfKOBPZyG7H50nYOYjfPtVzCav/vBmIKrRtbIasnkiPri4FmiaZ/J0YztRk3hNlEjMVHvj3u6uV/Zq17mwVb5gTwFpw1kmu/chEbbT/MkUb8dK0tPW/WeMrrjHH/bi5QIDAQABo4IBczCCAW8wfgYIKwYBBQUHAQEEcjBwMEgGCCsGAQUFBzAChjxodHRwOi8vd3d3LnN0YW1waXQub3JnL3JlcG9zaXRvcnkvc3RhbXBpdF9nbG9iYWxfcm9vdF9jYS5jcnQwJAYIKwYBBQUHMAGGGGh0dHA6Ly9vY3NwLnN0YW1waXQub3JnLzAdBgNVHQ4EFgQUxtxulkER1h8y/xG9tlEq5OkRQ1AwEgYDVR0TAQH/BAgwBgEB/wIBADAfBgNVHSMEGDAWgBT+cEvdyCKoXx0gg9BqQySng3uKjjBJBgNVHSAEQjBAMD4GCisGAQQB2BoBAgEwMDAuBggrBgEFBQcCARYiaHR0cDovL3d3dy5zdGFtcGl0Lm9yZy9yZXBvc2l0b3J5LzA+BgNVHR8ENzA1MDOgMaAvhi1odHRwOi8vd3d3LnN0YW1waXQub3JnL2NybC9zdGFtcGl0X2dsb2JhbC5jcmwwDgYDVR0PAQH/BAQDAgEGMA0GCSqGSIb3DQEBCwUAA4ICAQAT94byIoIb9gW1rYT8HezkV701AbGT2/OjJbM74mZDC7aj84aLVoESktT1eqghX+8UEm9F5hmfYCqhKJfo2TlEjB5vEEOlx4HlGE/2aW6irXfRRb0LLDaZchiVAgPMHy9EUSjOtmI5Zvj5jlIe+XEfL208Xx68IuEJb9/HV0LMTTXC16cD1ndl0tSlZIlHgPPHUerRfB2PvRTzUs4pP/WaTx5LQ/i90dWWvmlFw/Ty/UEa1vTP0GsoCCy51ndH7QQrAXeJ8XBuOPy5BH5oCDBK3CMKiQ3trVhhV5Zje+PFWSxkEd9ivopJ0MhyHmMwtEcHylcxq0SkGmeJWtzZz2uj0+cr1+Ak/dJ9PRUOeqn5cmEBqTeOu0Qhq1Qp1Mo96O/rZtfHYAe41utMX1L5s/bq0KtDZ5wsvhFmG4PWmt66nbr1naLfPPzQ6ffSvSAZHWM1axpY6d0CMKmE3Y9ayl/w3PtBeN3Ed28hwfZptEYXYwS21B2vtOwz4ufdj47z0Be21BsHPfcIWxewR+7t04Zwil5zbz76cG01YxZO7+zCnQYboeCj1Rz4JrBDqFmnlUAso6aEoXtkpzyUQsrALGiapwqz+CQqayckMJ9K+ATU4R9wOQywaUOSJ53Al31P4HjIwn2iGeUwdWYKLsGHw6+Eg5M9sp12Ipx+L1Js/DLcng==</xd:EncapsulatedX509Certificate>
            <xd:EncapsulatedX509Certificate>MIIGJzCCBA+gAwIBAgIIQxsv2WqzIRkwDQYJKoZIhvcNAQELBQAwezEfMB0GA1UEAwwWU3RhbXBJVCBHbG9iYWwgUm9vdCBDQTEYMBYGA1UEYQwPTlRSQkctODMxNjQxNzkxMSEwHwYDVQQKDBhJbmZvcm1hdGlvbiBTZXJ2aWNlcyBKU0MxDjAMBgNVBAcMBVNvZmlhMQswCQYDVQQGEwJCRzAeFw0xNzA1MTQxMzUwMTJaFw0zNzA1MTQxMzUwMTJaMHsxHzAdBgNVBAMMFlN0YW1wSVQgR2xvYmFsIFJvb3QgQ0ExGDAWBgNVBGEMD05UUkJHLTgzMTY0MTc5MTEhMB8GA1UECgwYSW5mb3JtYXRpb24gU2VydmljZXMgSlNDMQ4wDAYDVQQHDAVTb2ZpYTELMAkGA1UEBhMCQkcwggIiMA0GCSqGSIb3DQEBAQUAA4ICDwAwggIKAoICAQDiMWzDwe9G+376F4W8OQMXZZkJvWlb2osMkcjNmnxXoi04eESxIBbA+l6ApuM6YNy7B8vSXTy8aByyjZrvsHRrhNkJ9lHxqX5B3MoK/J5o+gsrs5dHsTp4wKkZJ1olJFbG8OF2/9jP9FdW4cfnh8l8R0A9xQ+XPDDW8MOoO68JonmqwhQNtSlN2vYnaR9PuE82FdFPfVCtR6AbFoD2T5yhfLcSlf3Kk5O7RARhrNA3NhkZIQcHs64ablejjs+DTe+czy35Y3yURz5PYNTbDjnANmOtGQJMcIsACWm0Y5A7/q4fLx6UboQE+6o6R/R5S0vxY3acEjg1GqR2s0hQ1jwpLCFonIYuc2RRSujH1YPn6BkWgZXxh9jWiBKAe0dPjiNSW+oWRG5wxrDKDox7/eq1107t4i2zWpjpiHnIweP91/dYdPWPEKf+1VUeXW8I1ypknKlOUtoAJw8QTcvt43dB1b/lIO7kjQXwqUkPhlG/6eHSqY8IqtKusuCe26m4ewj+RnPfoQdr5R4iCeIrqkv9pzkcVTNcCq4wAkY+bh5wOt0SWUqTpFaN9gEkBAq3Vd4nKYcMNHsYeVZ9aWhYY6CkuIyJ9pZkYghFVpUYN+bnMlaqPG1zC4e+7oHb7BJ2KxAzJRS1O7wJMHOUdGrhWU3QzsH209eovrMgYS0zFCz2WQIDAQABo4GuMIGrMB0GA1UdDgQWBBT+cEvdyCKoXx0gg9BqQySng3uKjjAPBgNVHRMBAf8EBTADAQH/MB8GA1UdIwQYMBaAFP5wS93IIqhfHSCD0GpDJKeDe4qOMEgGA1UdIARBMD8wPQYJKwYBBAHYGgECMDAwLgYIKwYBBQUHAgEWImh0dHA6Ly93d3cuc3RhbXBpdC5vcmcvcmVwb3NpdG9yeS8wDgYDVR0PAQH/BAQDAgEGMA0GCSqGSIb3DQEBCwUAA4ICAQAjvQqJul1rMTvoHeqMsu+nXlUNPJwGoc3170h1njyfSNuE0nfGi0K0prFuqxPcoizUPWFd/6LgN3IIpS53IAptsP9GCP8c52iTmozRNN4jpNhg4bytYY2qU70Dca9u2nTBF7lVhl1oJ0W29NkWiNRsbNH9XmLn7oYcJkInLNSHpmz1q4XkzWIfP+MejVNqNuRqPvO5DsozGdO4VRIM4jdYzNqOCaGzCrhUhZ/ohxFTXGuNK5HZCrL/f7f0CTXXURu4PVwc98msuTeTXg751UuZyJdQTqAlO3l8zkraJSeJyjkTcNGOCCkhwM7WNxB2KgVgBiCxGzoGsXi7z/lYSzs7yKIBS/emI22vdQtF8qJsmO5caJ9IG+7/c4/0DNJHmm7DQ2xCvkG7Is7lwVhWW9hZdeNU3PUyU+FzqKp9BRZkpfESFAPA3EgDtIi7x5l8juuJH9tYQ6srN3ita/j7xCkubeWn7eLoyxAn4rZwWe3xuEbs6mQlnLE3GgHGB3H/f4eqde6AC9uOXzqX0hNXvdqxCyoWtprbDZWdZhVcx3Mmg/7viZYxNBLT1kDSWZ2u5Ik+J4Fe6AX3MHSWZJr99pBG97Vy1mjY37zK+XUpe1MTA0sISKnOvEdauuNt8I2X2q97c9abXhhICHJa9ZGpliVbcxToAJDlMHoTxY3PVGGy0w==</xd:EncapsulatedX509Certificate>
          </xd:CertificateValues>
        </xd:UnsignedSignatureProperties>
      </xd:UnsignedProperties>
    </xd:QualifyingProperties>
  </Object>
  <Object Id="idValidSigLnImg">AQAAAGwAAAAAAAAAAAAAAP8AAAB/AAAAAAAAAAAAAADYGAAAaQwAACBFTUYAAAEA6Bs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oAAAAEAAAA9gAAABAAAAC6AAAABAAAAD0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oAAAAEAAAA9wAAABEAAAAlAAAADAAAAAEAAABUAAAAlAAAALsAAAAEAAAA9QAAABAAAAABAAAAAMDGQb6ExkG7AAAABAAAAAwAAABMAAAAAAAAAAAAAAAAAAAA//////////9kAAAAMgAyAC4AMQAuADIAMAAyADQAIAAzBC4ABgAAAAYAAAADAAAABgAAAAMAAAAGAAAABgAAAAYAAAAGAAAAAwAAAAUAAAADAAAASwAAAEAAAAAwAAAABQAAACAAAAABAAAAAQAAABAAAAAAAAAAAAAAAAABAACAAAAAAAAAAAAAAAAAAQAAgAAAAFIAAABwAQAAAgAAABAAAAAHAAAAAAAAAAAAAAC8AgAAAAAAz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oAAAARwAAACkAAAAzAAAAg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pAAAASAAAACUAAAAMAAAABAAAAFQAAACsAAAAKgAAADMAAACnAAAARwAAAAEAAAAAwMZBvoTGQSoAAAAzAAAAEAAAAEwAAAAAAAAAAAAAAAAAAAD//////////2wAAAA4BD0ENgQuACAAGAQyBDAEPQQgABMENQRABDMEPgQyBAkAAAAJAAAADAAAAAMAAAAEAAAADAAAAAgAAAAIAAAACQAAAAQAAAAIAAAACAAAAAkAAAAGAAAAC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rAAAAAoAAABQAAAAaAAAAFwAAAABAAAAAMDGQb6ExkEKAAAAUAAAABAAAABMAAAAAAAAAAAAAAAAAAAA//////////9sAAAAOAQ9BDYELgAgABgEMgQwBD0EIAATBDUEQAQzBD4EMgQHAAAABwAAAAkAAAADAAAAAwAAAAgAAAAGAAAABgAAAAcAAAADAAAABQAAAAYAAAAHAAAABQAAAAc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3AAAAAoAAABgAAAAkgAAAGwAAAABAAAAAMDGQb6ExkEKAAAAYAAAABgAAABMAAAAAAAAAAAAAAAAAAAA//////////98AAAANAQ4BEAENQQ6BEIEPgRABCAAIgQfBCAAIgAUBBMEIQQgACAEMAQ3BDsEPgQzBCIABgAAAAcAAAAHAAAABgAAAAYAAAAFAAAABwAAAAcAAAADAAAABgAAAAgAAAADAAAABAAAAAgAAAAFAAAABwAAAAMAAAAGAAAABgAAAAUAAAAGAAAABwAAAAUAAAAEAAAASwAAAEAAAAAwAAAABQAAACAAAAABAAAAAQAAABAAAAAAAAAAAAAAAAABAACAAAAAAAAAAAAAAAAAAQAAgAAAACUAAAAMAAAAAgAAACcAAAAYAAAABQAAAAAAAAD///8AAAAAACUAAAAMAAAABQAAAEwAAABkAAAACQAAAHAAAADGAAAAfAAAAAkAAABwAAAAvgAAAA0AAAAhAPAAAAAAAAAAAAAAAIA/AAAAAAAAAAAAAIA/AAAAAAAAAAAAAAAAAAAAAAAAAAAAAAAAAAAAAAAAAAAlAAAADAAAAAAAAIAoAAAADAAAAAUAAAAlAAAADAAAAAEAAAAYAAAADAAAAAAAAAASAAAADAAAAAEAAAAWAAAADAAAAAAAAABUAAAAFAEAAAoAAABwAAAAxQAAAHwAAAABAAAAAMDGQb6ExkEKAAAAcAAAACEAAABMAAAABAAAAAkAAABwAAAAxwAAAH0AAACQAAAAHwQ+BDQEPwQ4BEEEMAQ9BD4EIAA+BEIEOgAgAEkAdgBhAG4AIABUAG8AZABvAHIAbwB2ACAARwBlAHIAZwBvAHYAAAAIAAAABwAAAAYAAAAHAAAABwAAAAUAAAAGAAAABwAAAAcAAAADAAAABwAAAAUAAAADAAAAAwAAAAMAAAAFAAAABgAAAAcAAAADAAAABgAAAAcAAAAHAAAABwAAAAQAAAAHAAAABQAAAAMAAAAIAAAABgAAAAQAAAAHAAAABwAAAAUAAAAWAAAADAAAAAAAAAAlAAAADAAAAAIAAAAOAAAAFAAAAAAAAAAQAAAAFAAAAA==</Object>
  <Object Id="idInvalidSigLnImg">AQAAAGwAAAAAAAAAAAAAAP8AAAB/AAAAAAAAAAAAAADYGAAAaQwAACBFTUYAAAEAf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AAAAAAfqbJd6PIeqDCQFZ4JTd0Lk/HMVPSGy5uFiE4GypVJ0KnHjN9AAABLQAAAACcz+7S6ffb7fnC0t1haH0hMm8aLXIuT8ggOIwoRKslP58cK08AAAFlAAAAAMHg9P///////////+bm5k9SXjw/SzBRzTFU0y1NwSAyVzFGXwEBAnPB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IcAAAAQAAAAIgAAAAQAAABm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IgAAAARAAAAJQAAAAwAAAABAAAAVAAAAKwAAAAjAAAABAAAAIYAAAAQAAAAAQAAAADAxkG+hMZBIwAAAAQAAAAQAAAATAAAAAAAAAAAAAAAAAAAAP//////////bAAAAB0ENQQyBDAEOwQ4BDQENQQ9BCAAPwQ+BDQEPwQ4BEEECAAAAAYAAAAGAAAABgAAAAYAAAAHAAAABgAAAAYAAAAHAAAAAwAAAAcAAAAHAAAABgAAAAcAAAAHAAAABQAAAEsAAABAAAAAMAAAAAUAAAAgAAAAAQAAAAEAAAAQAAAAAAAAAAAAAAAAAQAAgAAAAAAAAAAAAAAAAAEAAIAAAABSAAAAcAEAAAIAAAAQAAAABwAAAAAAAAAAAAAAvAIAAAAAAMw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KAAAAJwAAAB4AAABKAAAAAQAAAADAxkG+hMZ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qAAAAEcAAAApAAAAMwAAAIAAAAAVAAAAIQDwAAAAAAAAAAAAAACAPwAAAAAAAAAAAACAPwAAAAAAAAAAAAAAAAAAAAAAAAAAAAAAAAAAAAAAAAAAJQAAAAwAAAAAAACAKAAAAAwAAAAEAAAAUgAAAHABAAAE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CkAAAAzAAAAqQAAAEgAAAAlAAAADAAAAAQAAABUAAAArAAAACoAAAAzAAAApwAAAEcAAAABAAAAAMDGQb6ExkEqAAAAMwAAABAAAABMAAAAAAAAAAAAAAAAAAAA//////////9sAAAAOAQ9BDYELgAgABgEMgQwBD0EIAATBDUEQAQzBD4EMgQJAAAACQAAAAwAAAADAAAABAAAAAwAAAAIAAAACAAAAAkAAAAEAAAACAAAAAgAAAAJAAAABgAAAAk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GgAAABcAAAAAQAAAADAxkG+hMZBCgAAAFAAAAAQAAAATAAAAAAAAAAAAAAAAAAAAP//////////bAAAADgEPQQ2BC4AIAAYBDIEMAQ9BCAAEwQ1BEAEMwQ+BDIEBwAAAAcAAAAJAAAAAwAAAAMAAAAIAAAABgAAAAYAAAAHAAAAAwAAAAUAAAAGAAAABwAAAAUAAAAH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NwAAAAKAAAAYAAAAJIAAABsAAAAAQAAAADAxkG+hMZBCgAAAGAAAAAYAAAATAAAAAAAAAAAAAAAAAAAAP//////////fAAAADQEOARABDUEOgRCBD4EQAQgACIEHwQgACIAFAQTBCEEIAAgBDAENwQ7BD4EMwQiAAYAAAAHAAAABwAAAAYAAAAGAAAABQAAAAcAAAAHAAAAAwAAAAYAAAAIAAAAAwAAAAQAAAAIAAAABQAAAAcAAAADAAAABgAAAAYAAAAFAAAABgAAAAcAAAAFAAAABAAAAEsAAABAAAAAMAAAAAUAAAAgAAAAAQAAAAEAAAAQAAAAAAAAAAAAAAAAAQAAgAAAAAAAAAAAAAAAAAEAAIAAAAAlAAAADAAAAAIAAAAnAAAAGAAAAAUAAAAAAAAA////AAAAAAAlAAAADAAAAAUAAABMAAAAZAAAAAkAAABwAAAAxgAAAHwAAAAJAAAAcAAAAL4AAAANAAAAIQDwAAAAAAAAAAAAAACAPwAAAAAAAAAAAACAPwAAAAAAAAAAAAAAAAAAAAAAAAAAAAAAAAAAAAAAAAAAJQAAAAwAAAAAAACAKAAAAAwAAAAFAAAAJQAAAAwAAAABAAAAGAAAAAwAAAAAAAAAEgAAAAwAAAABAAAAFgAAAAwAAAAAAAAAVAAAABQBAAAKAAAAcAAAAMUAAAB8AAAAAQAAAADAxkG+hMZBCgAAAHAAAAAhAAAATAAAAAQAAAAJAAAAcAAAAMcAAAB9AAAAkAAAAB8EPgQ0BD8EOARBBDAEPQQ+BCAAPgRCBDoAIABJAHYAYQBuACAAVABvAGQAbwByAG8AdgAgAEcAZQByAGcAbwB2AAAACAAAAAcAAAAGAAAABwAAAAcAAAAFAAAABgAAAAcAAAAHAAAAAwAAAAcAAAAFAAAAAwAAAAMAAAADAAAABQAAAAYAAAAHAAAAAwAAAAYAAAAHAAAABwAAAAcAAAAEAAAABwAAAAUAAAADAAAACAAAAAYAAAAEAAAABwAAAAcAAAAFAAAAFgAAAAwAAAAAAAAAJQAAAAwAAAACAAAADgAAABQAAAAAAAAAEAAAABQAAAA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Kp2gtGbAnT/nPcGdfsZjLB+OARiuuClfz2niYJz+jqE=</DigestValue>
    </Reference>
    <Reference Type="http://www.w3.org/2000/09/xmldsig#Object" URI="#idOfficeObject">
      <DigestMethod Algorithm="http://www.w3.org/2001/04/xmlenc#sha256"/>
      <DigestValue>3n8DfP+a5jdQVQlWNOxd22CCmOdGlIpLa3d8AZndWYU=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CgztorrFNCnxC2CNn8GChJkkzNpUPj+T9ayQpKeocqk=</DigestValue>
    </Reference>
    <Reference Type="http://www.w3.org/2000/09/xmldsig#Object" URI="#idValidSigLnImg">
      <DigestMethod Algorithm="http://www.w3.org/2001/04/xmlenc#sha256"/>
      <DigestValue>LZGg/W85MYUPahdX/NpB6UNYRhIVsOr7sR4tw8dG5Wk=</DigestValue>
    </Reference>
    <Reference Type="http://www.w3.org/2000/09/xmldsig#Object" URI="#idInvalidSigLnImg">
      <DigestMethod Algorithm="http://www.w3.org/2001/04/xmlenc#sha256"/>
      <DigestValue>dFnMt+FRBClXiianHZxMpatc+c1yRaKv8Z6ZS60i/wg=</DigestValue>
    </Reference>
  </SignedInfo>
  <SignatureValue>eqkELo1cbgEFhtgAKcmFJPMqX8OJ0IRjiA1wsWVGmoI92Lz9oPygJm9SNB3Qas8Tn8jXJvYLW0GG
dzvaRqicmukJQYtdkOExpB3fHVQb2NOneDeqmtzvqahZ/gjCE3R6zDe4JVgo8WJ3X+V1561jw3W9
O6N0LOZemf1W8R3f0LeoZqwwJGTLBpVpbouIb4cM4MNodHd98cCWNsGNXqgm2RICsT2gA1JPFugx
3GMDGXSQakJlqB9LL3WxSuZ+1Q4z319PjehmP/PSPs8K4ekIBE1eG1vBi5gY2dYoPpTjbaWXS89D
MCI2iEqAd93Rq96gXQy9CHW8649YgCWArScYtA==</SignatureValue>
  <KeyInfo>
    <X509Data>
      <X509Certificate>MIIHSzCCBTOgAwIBAgIIRj0xz7lsPBEwDQYJKoZIhvcNAQELBQAwgYAxJDAiBgNVBAMMG1N0YW1wSVQgR2xvYmFsIFF1YWxpZmllZCBDQTEYMBYGA1UEYQwPTlRSQkctODMxNjQxNzkxMSEwHwYDVQQKDBhJbmZvcm1hdGlvbiBTZXJ2aWNlcyBKU0MxDjAMBgNVBAcMBVNvZmlhMQswCQYDVQQGEwJCRzAeFw0yMjAzMTYwODUyMzFaFw0yNTAzMTUwODUyMzFaMIHyMSQwIgYJKoZIhvcNAQkBFhV2eXpvYm5vdnF2YW5lQHV6ZHAuYmcxIzAhBgNVBAMMGkdlcmdhbmEgQXRhbmFzb3ZhIFZhc2lsZXZhMRkwFwYDVQQFExBQTk9CRy03NjEwMDQ5MTk0MRAwDgYDVQQqDAdHZXJnYW5hMREwDwYDVQQEDAhWYXNpbGV2YTEYMBYGA1UEYQwPTlRSQkctMjAxNjI3NTA2MS4wLAYDVQQKDCVZdUdPWkFQQUROTyBEQVJaaEFWTk8gUFJFRFBSSVlhVElFIERQMQ4wDAYDVQQHDAVTb2ZpYTELMAkGA1UEBhMCQkcwggEiMA0GCSqGSIb3DQEBAQUAA4IBDwAwggEKAoIBAQDIqABTTPOnfJ4CpthMOG/jZGKCCcsYSW2RXj77j75K/2llcU4Hr/WGiPd75UATJMQ0omAA5AAW3vsGa8Kk41kNcsBzxdLrXT43JvVSXKr7YTW3lFScyxXvZ0lsHQqsVsvxvysVd4AQH/DzYrWk+LIjSYqm8p1L+aakmOGmMzQYlqN4Pqjjh7OAb8TxLQ3/GuAwxtY+ozjj65xfGNzivBt/o0NghswY4xwFk0u75t8teVKGW/e23OoIDZQ+UmUtU/1p6EXqW998r5kcs99xCE9eFNgcth4FdXJ1nd5yQ0HNRrcNV0hCCqwafzjgQ26XHYC+mAWWvIXZSAprfIEEz1JdAgMBAAGjggJTMIICTzCBgAYIKwYBBQUHAQEEdDByMEoGCCsGAQUFBzAChj5odHRwOi8vd3d3LnN0YW1waXQub3JnL3JlcG9zaXRvcnkvc3RhbXBpdF9nbG9iYWxfcXVhbGlmaWVkLmNydDAkBggrBgEFBQcwAYYYaHR0cDovL29jc3Auc3RhbXBpdC5vcmcvMB0GA1UdDgQWBBQTFMmtfzGrhx2jogUnCcDukn95vTAMBgNVHRMBAf8EAjAAMB8GA1UdIwQYMBaAFMbcbpZBEdYfMv8RvbZRKuTpEUNQMIGIBggrBgEFBQcBAwR8MHowFQYIKwYBBQUHCwIwCQYHBACL7EkBATAIBgYEAI5GAQEwCAYGBACORgEEMBMGBgQAjkYBBjAJBgcEAI5GAQYBMDgGBgQAjkYBBTAuMCwWJmh0dHBzOi8vd3d3LnN0YW1waXQub3JnL3Bkcy9wZHNfZW4ucGRmEwJlbjBgBgNVHSAEWTBXMAkGBwQAi+xAAQIwCAYGBACLMAEBMEAGCysGAQQB2BoBAgECMDEwLwYIKwYBBQUHAgEWI2h0dHBzOi8vd3d3LnN0YW1waXQub3JnL3JlcG9zaXRvcnkvMEgGA1UdHwRBMD8wPaA7oDmGN2h0dHA6Ly93d3cuc3RhbXBpdC5vcmcvY3JsL3N0YW1waXRfZ2xvYmFsX3F1YWxpZmllZC5jcmwwDgYDVR0PAQH/BAQDAgXgMDUGA1UdJQQuMCwGCCsGAQUFBwMCBggrBgEFBQcDBAYKKwYBBAGCNxQCAgYKKwYBBAGCNwoDDDANBgkqhkiG9w0BAQsFAAOCAgEAi/TnrH5ckf4LVurEsyNo1nB1PtArOYz27lqEUN/BBSb2ByA29+pfAjT5IB8pLsJkkR0c9rvZIZfls/IMiuJAfIN1bojEIgFc61PMk1vpKnp8duQYrT8fqXNNzJXUBnAbDzU6Clh1Zq5dAHh73OWuVF414+Gxu8XXbThyCUtuwGRIKocBODdXiMbtlxDZoG56pkWix7bL/pQ3Y86U8iWdiqy4jlg1ryhSXnYLxWZIaufoJ2TXwDOTG9mhUOLcJf58ra8/Vbg1cZeRG0G5j513fnx+iMqlLcrTwc+5CAaEdb8WIScxa0mNR9x/VcuJl+4GmNt1JzA24oqKDrNv/KsTQhMebcEHuT9fixXUOOCfl3BBCRAkbSXldstj0takzY/ZepXwSYiF62eLOthrhSBXs+Wl5iGKLXVIqym6J8oEoTcZRY8QXhJaI3xOrdrABWaNZ6rqfflGIEyrBuaxAlCzfDwZC49Kp4ZYUCWWkqfaddWjcINIo/aPVp64P0hlHS36BmlR4kn4B9eq9mpBznz3YDiATUqQ1ZQCeyfBKJWJPoTvOgaGak5dKoUcXulMCz/zQMuuP8X59SSDWvgHNFj4a6LZfYyuWLVo81nY5qFtdvl1HKUPHnO9geZAbZCgs/BAqc7EtB3CjVFmsLOtFqfuwATPLFNrauwS+03DMSqhxk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FVWa4uxws39l6841wTFpK2QVEUcSJdLaqqF2LSIr8cI=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VrXED7/c6wFS8DQR2wA9sIBSBpG3URvIqYOrVCvNdsw=</DigestValue>
      </Reference>
      <Reference URI="/xl/drawings/vmlDrawing1.vml?ContentType=application/vnd.openxmlformats-officedocument.vmlDrawing">
        <DigestMethod Algorithm="http://www.w3.org/2001/04/xmlenc#sha256"/>
        <DigestValue>wpHxjc5kolLxhIB7i0lUvCGwPVDt0P2qPYj98Rki4yU=</DigestValue>
      </Reference>
      <Reference URI="/xl/media/image1.emf?ContentType=image/x-emf">
        <DigestMethod Algorithm="http://www.w3.org/2001/04/xmlenc#sha256"/>
        <DigestValue>qPiWDsrgDo1t7clvbeRt92VrRbYHUJQXKPv/qrYQkCY=</DigestValue>
      </Reference>
      <Reference URI="/xl/media/image2.emf?ContentType=image/x-emf">
        <DigestMethod Algorithm="http://www.w3.org/2001/04/xmlenc#sha256"/>
        <DigestValue>fHo0EA1xIe+tGiDWGBtQ8uYuycptatp9rBTxUjQT3Xw=</DigestValue>
      </Reference>
      <Reference URI="/xl/media/image3.emf?ContentType=image/x-emf">
        <DigestMethod Algorithm="http://www.w3.org/2001/04/xmlenc#sha256"/>
        <DigestValue>HIQYCOCQqpNwdYp2rHLVYoOrRU/h53fTa/z8cvvUAfA=</DigestValue>
      </Reference>
      <Reference URI="/xl/media/image4.emf?ContentType=image/x-emf">
        <DigestMethod Algorithm="http://www.w3.org/2001/04/xmlenc#sha256"/>
        <DigestValue>hgb16rlsyZoWyxPcipjFqdSJNbmI4r61ARMS/SVZX4Q=</DigestValue>
      </Reference>
      <Reference URI="/xl/media/image5.emf?ContentType=image/x-emf">
        <DigestMethod Algorithm="http://www.w3.org/2001/04/xmlenc#sha256"/>
        <DigestValue>Bv7DE03J2+CS0bdFQnYGVSWYLl4QqETYRE6BT/qex04=</DigestValue>
      </Reference>
      <Reference URI="/xl/media/image6.emf?ContentType=image/x-emf">
        <DigestMethod Algorithm="http://www.w3.org/2001/04/xmlenc#sha256"/>
        <DigestValue>w4p3ahb1eyXQvgYTKFVnPbnr6rDkQYE32SLcuzFaX54=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OGgKG55+u/bT6colPoS28omn9Z/SzwWxSoJ5yHqsv7o=</DigestValue>
      </Reference>
      <Reference URI="/xl/sharedStrings.xml?ContentType=application/vnd.openxmlformats-officedocument.spreadsheetml.sharedStrings+xml">
        <DigestMethod Algorithm="http://www.w3.org/2001/04/xmlenc#sha256"/>
        <DigestValue>PIu0EIKgJpXV/Ej2rw9RYpQSHY8DTwvLp4Y68LY2Hdk=</DigestValue>
      </Reference>
      <Reference URI="/xl/styles.xml?ContentType=application/vnd.openxmlformats-officedocument.spreadsheetml.styles+xml">
        <DigestMethod Algorithm="http://www.w3.org/2001/04/xmlenc#sha256"/>
        <DigestValue>eJ5xH8tqZcUp7ImL2e4q/AEVzdTYN3U0FjYg2B78h3w=</DigestValue>
      </Reference>
      <Reference URI="/xl/theme/theme1.xml?ContentType=application/vnd.openxmlformats-officedocument.theme+xml">
        <DigestMethod Algorithm="http://www.w3.org/2001/04/xmlenc#sha256"/>
        <DigestValue>8398/Z6sPP/KIBQYDjPY/PLR727WgSKhP/ZZci/z6wQ=</DigestValue>
      </Reference>
      <Reference URI="/xl/workbook.xml?ContentType=application/vnd.openxmlformats-officedocument.spreadsheetml.sheet.main+xml">
        <DigestMethod Algorithm="http://www.w3.org/2001/04/xmlenc#sha256"/>
        <DigestValue>/ktCJzgE9PP/UTZm8SFQeskd/joUiCxPQre+RU1Y/ng=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rJyD94h1PbkbZcIWdR0Bn6YMTbb5vqHqjq80W1O7MJI=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2024-01-24T07:41:43Z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{4FE6351F-CB35-4F36-AE4F-CC0155736C26}</SetupID>
          <SignatureText>ГВ</SignatureText>
          <SignatureImage/>
          <SignatureComments/>
          <WindowsVersion>10.0</WindowsVersion>
          <OfficeVersion>16.0.17126/26</OfficeVersion>
          <ApplicationVersion>16.0.17126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2024-01-24T07:41:43Z</xd:SigningTime>
          <xd:SigningCertificate>
            <xd:Cert>
              <xd:CertDigest>
                <DigestMethod Algorithm="http://www.w3.org/2001/04/xmlenc#sha256"/>
                <DigestValue>AXsC3cD29pz/mWq6kuTDQ6NmTMAzv7VfEkj+fF0agFY=</DigestValue>
              </xd:CertDigest>
              <xd:IssuerSerial>
                <X509IssuerName>C=BG, L=Sofia, O=Information Services JSC, OID.2.5.4.97=NTRBG-831641791, CN=StampIT Global Qualified CA</X509IssuerName>
                <X509SerialNumber>5061256324473175057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8zCCBNugAwIBAgIIBpnkq5bzrZswDQYJKoZIhvcNAQELBQAwezEfMB0GA1UEAwwWU3RhbXBJVCBHbG9iYWwgUm9vdCBDQTEYMBYGA1UEYQwPTlRSQkctODMxNjQxNzkxMSEwHwYDVQQKDBhJbmZvcm1hdGlvbiBTZXJ2aWNlcyBKU0MxDjAMBgNVBAcMBVNvZmlhMQswCQYDVQQGEwJCRzAeFw0xNzA1MTQxNjQ0NDdaFw0zNzA1MTMxNjQ0NDdaMIGAMSQwIgYDVQQDDBtTdGFtcElUIEdsb2JhbCBRdWFsaWZpZWQgQ0ExGDAWBgNVBGEMD05UUkJHLTgzMTY0MTc5MTEhMB8GA1UECgwYSW5mb3JtYXRpb24gU2VydmljZXMgSlNDMQ4wDAYDVQQHDAVTb2ZpYTELMAkGA1UEBhMCQkcwggIiMA0GCSqGSIb3DQEBAQUAA4ICDwAwggIKAoICAQCSYD7tamE9enNUDbgiMjj/+dbN3B9l9t9UWS871W4XhXwb4+US8WUm6Mnk1yEIEmnvx6NWzZvweF2m+6ek+D6ebWwrf6c4gBmf48xG/1W9vv5wetsD8ZMFvMBYyDoFc20x1j1jNFTm4uoTJptbnd0aLtSNuJFLCWPYkKnbPzpXn11LNel/4ACaC99dYvfhPJVa/r8tZpCH6hUrs3jw9aWhx12O4rObVb3Vq71CqUSiN2C6RE9pAENtZkv6AAsgtSCi9Eo+8ULMXnpVi7rMjJpjKe7WT+Col8wcG42SBm8utLbMH7F0yTS1iIK+UF2JVuea8zbBu23fP9mgV194OpXJdfl/iVnm1uaHGwIXp9SmgCwHnOHQie5sbSfgHQzbrda6mlzkd5pAq+u42VIhbdEgS/KazUQSyBb/lrSWb594g4lXBxn6IbK3uNg8rmuIq+M45Q5iRcIGZrSvOirLtwn1OBhd3U98aIGdukN4fFzPXcF48+NvrEDOmb4J8L2VyTXYB+1WVGi4Dl9XM9iB/6lU/43PQgNze3FVwCiO2T7IlFEfKOBPZyG7H50nYOYjfPtVzCav/vBmIKrRtbIasnkiPri4FmiaZ/J0YztRk3hNlEjMVHvj3u6uV/Zq17mwVb5gTwFpw1kmu/chEbbT/MkUb8dK0tPW/WeMrrjHH/bi5QIDAQABo4IBczCCAW8wfgYIKwYBBQUHAQEEcjBwMEgGCCsGAQUFBzAChjxodHRwOi8vd3d3LnN0YW1waXQub3JnL3JlcG9zaXRvcnkvc3RhbXBpdF9nbG9iYWxfcm9vdF9jYS5jcnQwJAYIKwYBBQUHMAGGGGh0dHA6Ly9vY3NwLnN0YW1waXQub3JnLzAdBgNVHQ4EFgQUxtxulkER1h8y/xG9tlEq5OkRQ1AwEgYDVR0TAQH/BAgwBgEB/wIBADAfBgNVHSMEGDAWgBT+cEvdyCKoXx0gg9BqQySng3uKjjBJBgNVHSAEQjBAMD4GCisGAQQB2BoBAgEwMDAuBggrBgEFBQcCARYiaHR0cDovL3d3dy5zdGFtcGl0Lm9yZy9yZXBvc2l0b3J5LzA+BgNVHR8ENzA1MDOgMaAvhi1odHRwOi8vd3d3LnN0YW1waXQub3JnL2NybC9zdGFtcGl0X2dsb2JhbC5jcmwwDgYDVR0PAQH/BAQDAgEGMA0GCSqGSIb3DQEBCwUAA4ICAQAT94byIoIb9gW1rYT8HezkV701AbGT2/OjJbM74mZDC7aj84aLVoESktT1eqghX+8UEm9F5hmfYCqhKJfo2TlEjB5vEEOlx4HlGE/2aW6irXfRRb0LLDaZchiVAgPMHy9EUSjOtmI5Zvj5jlIe+XEfL208Xx68IuEJb9/HV0LMTTXC16cD1ndl0tSlZIlHgPPHUerRfB2PvRTzUs4pP/WaTx5LQ/i90dWWvmlFw/Ty/UEa1vTP0GsoCCy51ndH7QQrAXeJ8XBuOPy5BH5oCDBK3CMKiQ3trVhhV5Zje+PFWSxkEd9ivopJ0MhyHmMwtEcHylcxq0SkGmeJWtzZz2uj0+cr1+Ak/dJ9PRUOeqn5cmEBqTeOu0Qhq1Qp1Mo96O/rZtfHYAe41utMX1L5s/bq0KtDZ5wsvhFmG4PWmt66nbr1naLfPPzQ6ffSvSAZHWM1axpY6d0CMKmE3Y9ayl/w3PtBeN3Ed28hwfZptEYXYwS21B2vtOwz4ufdj47z0Be21BsHPfcIWxewR+7t04Zwil5zbz76cG01YxZO7+zCnQYboeCj1Rz4JrBDqFmnlUAso6aEoXtkpzyUQsrALGiapwqz+CQqayckMJ9K+ATU4R9wOQywaUOSJ53Al31P4HjIwn2iGeUwdWYKLsGHw6+Eg5M9sp12Ipx+L1Js/DLcng==</xd:EncapsulatedX509Certificate>
            <xd:EncapsulatedX509Certificate>MIIGJzCCBA+gAwIBAgIIQxsv2WqzIRkwDQYJKoZIhvcNAQELBQAwezEfMB0GA1UEAwwWU3RhbXBJVCBHbG9iYWwgUm9vdCBDQTEYMBYGA1UEYQwPTlRSQkctODMxNjQxNzkxMSEwHwYDVQQKDBhJbmZvcm1hdGlvbiBTZXJ2aWNlcyBKU0MxDjAMBgNVBAcMBVNvZmlhMQswCQYDVQQGEwJCRzAeFw0xNzA1MTQxMzUwMTJaFw0zNzA1MTQxMzUwMTJaMHsxHzAdBgNVBAMMFlN0YW1wSVQgR2xvYmFsIFJvb3QgQ0ExGDAWBgNVBGEMD05UUkJHLTgzMTY0MTc5MTEhMB8GA1UECgwYSW5mb3JtYXRpb24gU2VydmljZXMgSlNDMQ4wDAYDVQQHDAVTb2ZpYTELMAkGA1UEBhMCQkcwggIiMA0GCSqGSIb3DQEBAQUAA4ICDwAwggIKAoICAQDiMWzDwe9G+376F4W8OQMXZZkJvWlb2osMkcjNmnxXoi04eESxIBbA+l6ApuM6YNy7B8vSXTy8aByyjZrvsHRrhNkJ9lHxqX5B3MoK/J5o+gsrs5dHsTp4wKkZJ1olJFbG8OF2/9jP9FdW4cfnh8l8R0A9xQ+XPDDW8MOoO68JonmqwhQNtSlN2vYnaR9PuE82FdFPfVCtR6AbFoD2T5yhfLcSlf3Kk5O7RARhrNA3NhkZIQcHs64ablejjs+DTe+czy35Y3yURz5PYNTbDjnANmOtGQJMcIsACWm0Y5A7/q4fLx6UboQE+6o6R/R5S0vxY3acEjg1GqR2s0hQ1jwpLCFonIYuc2RRSujH1YPn6BkWgZXxh9jWiBKAe0dPjiNSW+oWRG5wxrDKDox7/eq1107t4i2zWpjpiHnIweP91/dYdPWPEKf+1VUeXW8I1ypknKlOUtoAJw8QTcvt43dB1b/lIO7kjQXwqUkPhlG/6eHSqY8IqtKusuCe26m4ewj+RnPfoQdr5R4iCeIrqkv9pzkcVTNcCq4wAkY+bh5wOt0SWUqTpFaN9gEkBAq3Vd4nKYcMNHsYeVZ9aWhYY6CkuIyJ9pZkYghFVpUYN+bnMlaqPG1zC4e+7oHb7BJ2KxAzJRS1O7wJMHOUdGrhWU3QzsH209eovrMgYS0zFCz2WQIDAQABo4GuMIGrMB0GA1UdDgQWBBT+cEvdyCKoXx0gg9BqQySng3uKjjAPBgNVHRMBAf8EBTADAQH/MB8GA1UdIwQYMBaAFP5wS93IIqhfHSCD0GpDJKeDe4qOMEgGA1UdIARBMD8wPQYJKwYBBAHYGgECMDAwLgYIKwYBBQUHAgEWImh0dHA6Ly93d3cuc3RhbXBpdC5vcmcvcmVwb3NpdG9yeS8wDgYDVR0PAQH/BAQDAgEGMA0GCSqGSIb3DQEBCwUAA4ICAQAjvQqJul1rMTvoHeqMsu+nXlUNPJwGoc3170h1njyfSNuE0nfGi0K0prFuqxPcoizUPWFd/6LgN3IIpS53IAptsP9GCP8c52iTmozRNN4jpNhg4bytYY2qU70Dca9u2nTBF7lVhl1oJ0W29NkWiNRsbNH9XmLn7oYcJkInLNSHpmz1q4XkzWIfP+MejVNqNuRqPvO5DsozGdO4VRIM4jdYzNqOCaGzCrhUhZ/ohxFTXGuNK5HZCrL/f7f0CTXXURu4PVwc98msuTeTXg751UuZyJdQTqAlO3l8zkraJSeJyjkTcNGOCCkhwM7WNxB2KgVgBiCxGzoGsXi7z/lYSzs7yKIBS/emI22vdQtF8qJsmO5caJ9IG+7/c4/0DNJHmm7DQ2xCvkG7Is7lwVhWW9hZdeNU3PUyU+FzqKp9BRZkpfESFAPA3EgDtIi7x5l8juuJH9tYQ6srN3ita/j7xCkubeWn7eLoyxAn4rZwWe3xuEbs6mQlnLE3GgHGB3H/f4eqde6AC9uOXzqX0hNXvdqxCyoWtprbDZWdZhVcx3Mmg/7viZYxNBLT1kDSWZ2u5Ik+J4Fe6AX3MHSWZJr99pBG97Vy1mjY37zK+XUpe1MTA0sISKnOvEdauuNt8I2X2q97c9abXhhICHJa9ZGpliVbcxToAJDlMHoTxY3PVGGy0w=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k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BAAAACBg1nZY6qEDKOotbX+hJQBovxAHAgAAANkaDnHAniVzAAAAAIzHbwAQAN53BwAAAAwAAACA/tUGUc12AIjloQMEAAAAzXYAAAcAAAAAAAAAQD2hA9b4LQEYYqED1MZvAIjGbwGzoSVzHNPbd20drHcE+O12zdCKbAAAqWwHbBdxolMXcV+6B3HMsAdxq68HceKZB3FRkasFNyNvaT0Hb2nPBm9ps6ElcwAAAAAe3QSy9MZvAG0drHcAANZ26MZvAAAAAADwxm8AAAAAAM3QimwAANZ2AAAAABMAFAAo6i1tIGDWdgjHbwAE+O12AADWdgAAAAAAAAAAZHYACAAAAAAlAAAADAAAAAEAAAAYAAAADAAAAAAAAAASAAAADAAAAAEAAAAeAAAAGAAAAO4AAAAFAAAAMgEAABYAAAAlAAAADAAAAAEAAABUAAAAiAAAAO8AAAAFAAAAMAEAABUAAAABAAAAVVWPQYX2jkHvAAAABQAAAAoAAABMAAAAAAAAAAAAAAAAAAAA//////////9gAAAAMgA0AC8AMA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M3QimwAAAAAYaKpbAAAAABfmpxsAAAAAO2KC3EAAAAAQ4EVcQAAAAA6pAlxAAAAALqjCXEAAAAAuqMJcQAAAAC6owlxAAAAALqjCXEAAAAAuqMJcQAAAAC6owlxAAAAAMXTeLGsT24AAAAAANBUbgBAhCZzjSk8wv7///8AAG4AHNPbdxRRbgBY6qEDwJ4lcwAAAABI09t3//8AAAAAAAAr1Nt3K9TbdwxSbgAQUm4A/uktbQAAAAAAAAAAAAAAAAAAAADxJat3CQAAAAcAAABEUm4ARFJuAAACAAD8////AQAAAAAAAAAAAAAAAAAAAAAAAAAAAAAAuAA8B2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O4GAgAAANkaDnG0TnRxAAAAACgAAAAACHUAZAAAANkaDnEoAAAAAAAAAKALoQMIQNUVAAAAAAAAAAAAAHUAAgAAAAIAAAAFAAAAAAB1AMwBdQAAAAAAIAAAABwcdQAAAAAAAAChAxgcdQCIVnRxkFBuAB5e23eQQagUHl7bdwAAAAAAAAAAIAAAABQAAACsUG4AIfQ7bQAAoQMAAAAAIAAAAJBBqBSwYrIVwFBuAFL5D3EgAAAAAQAAAA8AAAAAAAAAAAAAAPElq3c/At0PBgAAAOxRbgDsUW4AAAIAAPz///8BAAAAAAAAAAAAAAAAAAAAAAAAAAAAAAC42aoUZHYACAAAAAAlAAAADAAAAAMAAAAYAAAADAAAAAAAAAASAAAADAAAAAEAAAAWAAAADAAAAAgAAABUAAAAVAAAAAwAAAA3AAAAIAAAAFoAAAABAAAAVVWPQYX2jkEMAAAAWwAAAAEAAABMAAAABAAAAAsAAAA3AAAAIgAAAFsAAABQAAAAWAAFTR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BFAAAAVgAAADAAAAA7AAAAFgAAABwAAAAhAPAAAAAAAAAAAAAAAIA/AAAAAAAAAAAAAIA/AAAAAAAAAAAAAAAAAAAAAAAAAAAAAAAAAAAAAAAAAAAlAAAADAAAAAAAAIAoAAAADAAAAAQAAABSAAAAcAEAAAQAAADs////AAAAAAAAAAAAAAAAkAEAAAAAAAEAAAAAcwBlAGcAbwBlACAAdQBpAAAAAAAAAAAAAAAAAAAAAAAAAAAAAAAAAAAAAAAAAAAAAAAAAAAAAAAAAAAAAAAAAAAAAACYV24ARSQKcYjiEAcAAAAAAAAAAAAAAEAAAAAAAAAAQgFQbgDAhLkUAQAAABRTbgAgAAAA4AI8BwAAAAAQU24AAAAAAAAAAACI4hAACAAAAAcAAACIF6IUlBzWFQEAAAAkSQAAKPKgFKRRbgCsUW4A3fqC6+gGRBT8B0QUAABuAPBoKXH/////9FFuAM1SDnEAAAAAAAAAABUAAAAkAAAAQQByAGkAYQBsAAAATwQAACRJdHGI4hAH3FFuAAAAAAAAAAAA8SWrd4gXohQJAAAA7FJuAOxSbgAAAgAA/P///wEAAAAAAAAAAAAAAAAAAAAAAAAAAAAAAOACPAdkdgAIAAAAACUAAAAMAAAABAAAABgAAAAMAAAAAAAAABIAAAAMAAAAAQAAAB4AAAAYAAAAMAAAADsAAABGAAAAVwAAACUAAAAMAAAABAAAAFQAAABYAAAAMQAAADsAAABEAAAAVgAAAAEAAABVVY9BhfaOQTEAAAA7AAAAAgAAAEwAAAAAAAAAAAAAAAAAAAD//////////1AAAAATBBIECQAAAAs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zAAAAA8AAABhAAAAlgAAAHEAAAABAAAAVVWPQYX2jkEPAAAAYQAAABUAAABMAAAAAAAAAAAAAAAAAAAA//////////94AAAAOAQ9BDYELgAgABMENQRABDMEMAQ9BDAEIAASBDAEQQQ4BDsENQQyBDAE8NIHAAAABwAAAAkAAAADAAAABAAAAAYAAAAHAAAACAAAAAUAAAAHAAAABwAAAAcAAAAEAAAABwAAAAcAAAAGAAAABwAAAAcAAAAHAAAABw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qAAAAhgAAAAEAAABVVY9BhfaOQQ8AAAB2AAAAEAAAAEwAAAAAAAAAAAAAAAAAAAD//////////2wAAAAzBDsELgAgADUEOgRBBD8ENQRABEIEIAAiABIEEwQiAAUAAAAHAAAAAwAAAAQAAAAHAAAABgAAAAYAAAAHAAAABwAAAAgAAAAFAAAABAAAAAUAAAAHAAAABgAAAAUAAABLAAAAQAAAADAAAAAFAAAAIAAAAAEAAAABAAAAEAAAAAAAAAAAAAAAQAEAAKAAAAAAAAAAAAAAAEABAACgAAAAJQAAAAwAAAACAAAAJwAAABgAAAAFAAAAAAAAAP///wAAAAAAJQAAAAwAAAAFAAAATAAAAGQAAAAOAAAAiwAAAPUAAACbAAAADgAAAIsAAADoAAAAEQAAACEA8AAAAAAAAAAAAAAAgD8AAAAAAAAAAAAAgD8AAAAAAAAAAAAAAAAAAAAAAAAAAAAAAAAAAAAAAAAAACUAAAAMAAAAAAAAgCgAAAAMAAAABQAAACUAAAAMAAAAAQAAABgAAAAMAAAAAAAAABIAAAAMAAAAAQAAABYAAAAMAAAAAAAAAFQAAAAsAQAADwAAAIsAAAD0AAAAmwAAAAEAAABVVY9BhfaOQQ8AAACLAAAAJQAAAEwAAAAEAAAADgAAAIsAAAD2AAAAnAAAAJgAAABTAGkAZwBuAGUAZAAgAGIAeQA6ACAARwBlAHIAZwBhAG4AYQAgAEEAdABhAG4AYQBzAG8AdgBhACAAVgBhAHMAaQBsAGUAdgBhAFgABwAAAAMAAAAIAAAABwAAAAcAAAAIAAAABAAAAAgAAAAGAAAAAwAAAAQAAAAJAAAABwAAAAUAAAAIAAAABwAAAAcAAAAHAAAABAAAAAgAAAAEAAAABwAAAAcAAAAHAAAABgAAAAgAAAAGAAAABwAAAAQAAAAIAAAABwAAAAYAAAADAAAAAwAAAAcAAAAGAAAABwAAABYAAAAMAAAAAAAAACUAAAAMAAAAAgAAAA4AAAAUAAAAAAAAABAAAAAUAAAA</Object>
  <Object Id="idInvalidSigLnImg">AQAAAGwAAAAAAAAAAAAAAD8BAACfAAAAAAAAAAAAAABmFgAALAsAACBFTUYAAAEA0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kAAAABUAAAAwAAAABQAAAGEAAAARAAAAIQDwAAAAAAAAAAAAAACAPwAAAAAAAAAAAACAPwAAAAAAAAAAAAAAAAAAAAAAAAAAAAAAAAAAAAAAAAAAJQAAAAwAAAAAAACAKAAAAAwAAAABAAAAUgAAAHABAAABAAAA8////wAAAAAAAAAAAAAAAJABAAAAAAABAAAAAHMAZQBnAG8AZQAgAHUAaQAAAAAAAAAAAAAAAAAAAAAAAAAAAAAAAAAAAAAAAAAAAAAAAAAAAAAAAAAAAAAAAAAAAAAABAAAACBg1nZY6qEDKOotbX+hJQBovxAHAgAAANkaDnHAniVzAAAAAIzHbwAQAN53BwAAAAwAAACA/tUGUc12AIjloQMEAAAAzXYAAAcAAAAAAAAAQD2hA9b4LQEYYqED1MZvAIjGbwGzoSVzHNPbd20drHcE+O12zdCKbAAAqWwHbBdxolMXcV+6B3HMsAdxq68HceKZB3FRkasFNyNvaT0Hb2nPBm9ps6ElcwAAAAAe3QSy9MZvAG0drHcAANZ26MZvAAAAAADwxm8AAAAAAM3QimwAANZ2AAAAABMAFAAo6i1tIGDWdgjHbwAE+O12AADWdgAAAAAAAAAAZHYACAAAAAAlAAAADAAAAAEAAAAYAAAADAAAAP8AAAASAAAADAAAAAEAAAAeAAAAGAAAADAAAAAFAAAAkQAAABYAAAAlAAAADAAAAAEAAABUAAAAtAAAADEAAAAFAAAAjwAAABUAAAABAAAAVVWPQYX2jkExAAAABQAAABEAAABMAAAAAAAAAAAAAAAAAAAA//////////9wAAAASQBuAHYAYQBsAGkAZAAgAHMAaQBnAG4AYQB0AHUAcgBlAAAA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zdCKbAAAAABhoqlsAAAAAF+anGwAAAAA7YoLcQAAAABDgRVxAAAAADqkCXEAAAAAuqMJcQAAAAC6owlxAAAAALqjCXEAAAAAuqMJcQAAAAC6owlxAAAAALqjCXEAAAAAxdN4saxPbgAAAAAA0FRuAECEJnONKTzC/v///wAAbgAc09t3FFFuAFjqoQPAniVzAAAAAEjT23f//wAAAAAAACvU23cr1Nt3DFJuABBSbgD+6S1tAAAAAAAAAAAAAAAAAAAAAPElq3cJAAAABwAAAERSbgBEUm4AAAIAAPz///8BAAAAAAAAAAAAAAAAAAAAAAAAAAAAAAC4ADwH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7gYCAAAA2RoOcbROdHEAAAAAKAAAAAAIdQBkAAAA2RoOcSgAAAAAAAAAoAuhAwhA1RUAAAAAAAAAAAAAdQACAAAAAgAAAAUAAAAAAHUAzAF1AAAAAAAgAAAAHBx1AAAAAAAAAKEDGBx1AIhWdHGQUG4AHl7bd5BBqBQeXtt3AAAAAAAAAAAgAAAAFAAAAKxQbgAh9DttAAChAwAAAAAgAAAAkEGoFLBishXAUG4AUvkPcSAAAAABAAAADwAAAAAAAAAAAAAA8SWrdz8C3Q8GAAAA7FFuAOxRbgAAAgAA/P///wEAAAAAAAAAAAAAAAAAAAAAAAAAAAAAALjZqhR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EUAAABWAAAAMAAAADsAAAAWAAAAHAAAACEA8AAAAAAAAAAAAAAAgD8AAAAAAAAAAAAAgD8AAAAAAAAAAAAAAAAAAAAAAAAAAAAAAAAAAAAAAAAAACUAAAAMAAAAAAAAgCgAAAAMAAAABAAAAFIAAABwAQAABAAAAOz///8AAAAAAAAAAAAAAACQAQAAAAAAAQAAAABzAGUAZwBvAGUAIAB1AGkAAAAAAAAAAAAAAAAAAAAAAAAAAAAAAAAAAAAAAAAAAAAAAAAAAAAAAAAAAAAAAAAAAAAAAJhXbgBFJApxiOIQBwAAAAAAAAAAAAAAQAAAAAAAAABCAVBuAMCEuRQBAAAAFFNuACAAAADgAjwHAAAAABBTbgAAAAAAAAAAAIjiEAAIAAAABwAAAIgXohSUHNYVAQAAACRJAAAo8qAUpFFuAKxRbgDd+oLr6AZEFPwHRBQAAG4A8Ggpcf/////0UW4AzVIOcQAAAAAAAAAAFQAAACQAAABBAHIAaQBhAGwAAABPBAAAJEl0cYjiEAfcUW4AAAAAAAAAAADxJat3iBeiFAkAAADsUm4A7FJuAAACAAD8////AQAAAAAAAAAAAAAAAAAAAAAAAAAAAAAA4AI8B2R2AAgAAAAAJQAAAAwAAAAEAAAAGAAAAAwAAAAAAAAAEgAAAAwAAAABAAAAHgAAABgAAAAwAAAAOwAAAEYAAABXAAAAJQAAAAwAAAAEAAAAVAAAAFgAAAAxAAAAOwAAAEQAAABWAAAAAQAAAFVVj0GF9o5BMQAAADsAAAACAAAATAAAAAAAAAAAAAAAAAAAAP//////////UAAAABMEEgQJ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WAAAAcQAAAAEAAABVVY9BhfaOQQ8AAABhAAAAFQAAAEwAAAAAAAAAAAAAAAAAAAD//////////3gAAAA4BD0ENgQuACAAEwQ1BEAEMwQwBD0EMAQgABIEMARBBDgEOwQ1BDIEMAQAAAcAAAAHAAAACQAAAAMAAAAEAAAABgAAAAcAAAAIAAAABQAAAAcAAAAHAAAABwAAAAQAAAAHAAAABwAAAAYAAAAHAAAABwAAAAcAAAAH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oAAACGAAAAAQAAAFVVj0GF9o5BDwAAAHYAAAAQAAAATAAAAAAAAAAAAAAAAAAAAP//////////bAAAADMEOwQuACAANQQ6BEEEPwQ1BEAEQgQgACIAEgQTBCIABQAAAAcAAAADAAAABAAAAAcAAAAGAAAABgAAAAcAAAAHAAAACAAAAAUAAAAEAAAABQAAAAcAAAAGAAAABQAAAEsAAABAAAAAMAAAAAUAAAAgAAAAAQAAAAEAAAAQAAAAAAAAAAAAAABAAQAAoAAAAAAAAAAAAAAAQAEAAKAAAAAlAAAADAAAAAIAAAAnAAAAGAAAAAUAAAAAAAAA////AAAAAAAlAAAADAAAAAUAAABMAAAAZAAAAA4AAACLAAAA9QAAAJsAAAAOAAAAiwAAAOgAAAARAAAAIQDwAAAAAAAAAAAAAACAPwAAAAAAAAAAAACAPwAAAAAAAAAAAAAAAAAAAAAAAAAAAAAAAAAAAAAAAAAAJQAAAAwAAAAAAACAKAAAAAwAAAAFAAAAJQAAAAwAAAABAAAAGAAAAAwAAAAAAAAAEgAAAAwAAAABAAAAFgAAAAwAAAAAAAAAVAAAACwBAAAPAAAAiwAAAPQAAACbAAAAAQAAAFVVj0GF9o5BDwAAAIsAAAAlAAAATAAAAAQAAAAOAAAAiwAAAPYAAACcAAAAmAAAAFMAaQBnAG4AZQBkACAAYgB5ADoAIABHAGUAcgBnAGEAbgBhACAAQQB0AGEAbgBhAHMAbwB2AGEAIABWAGEAcwBpAGwAZQB2AGEAFAEHAAAAAwAAAAgAAAAHAAAABwAAAAgAAAAEAAAACAAAAAYAAAADAAAABAAAAAkAAAAHAAAABQAAAAgAAAAHAAAABwAAAAcAAAAEAAAACAAAAAQAAAAHAAAABwAAAAcAAAAGAAAACAAAAAYAAAAHAAAABAAAAAgAAAAHAAAABgAAAAMAAAADAAAABwAAAAYAAAAHAAAAFgAAAAwAAAAAAAAAJQAAAAwAAAACAAAADgAAABQAAAAAAAAAEAAAABQAAAA=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Co+YIbQUCSmUfYLsmwtY07ktIJD3b7OkD8lbHS86z0E=</DigestValue>
    </Reference>
    <Reference Type="http://www.w3.org/2000/09/xmldsig#Object" URI="#idOfficeObject">
      <DigestMethod Algorithm="http://www.w3.org/2001/04/xmlenc#sha256"/>
      <DigestValue>RpafEYmLUAR9ZkUroTOpFZh9dVvxU9Hc9YxYnMiXv3M=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Z3bpBMAgrmRFk9eVqf7M4NT/hJtElLkaN7pCeEwCFS0=</DigestValue>
    </Reference>
    <Reference Type="http://www.w3.org/2000/09/xmldsig#Object" URI="#idValidSigLnImg">
      <DigestMethod Algorithm="http://www.w3.org/2001/04/xmlenc#sha256"/>
      <DigestValue>m3k+2j2Ywu7WTbsvLxhNred2rfe1AhNKJ3FR5LLu+ME=</DigestValue>
    </Reference>
    <Reference Type="http://www.w3.org/2000/09/xmldsig#Object" URI="#idInvalidSigLnImg">
      <DigestMethod Algorithm="http://www.w3.org/2001/04/xmlenc#sha256"/>
      <DigestValue>BLtmLkgGpND16kQ9tqTIif5b5YhPc6efdeWe3oXoSJo=</DigestValue>
    </Reference>
  </SignedInfo>
  <SignatureValue>Hf/qAToLxe5lFXy7mSawnarfUNoijVJji3BKkv2l84tw4eX8PgjRZZlkC/3iq44xTae/l/Y/3TnP
WuBAOH8hIdCamJu2QeAO77/UeXp1V7LgsojPxblJ3GknuAXq0E9qgv5H98jApIMzfxIVyVE6FtfM
60qVOhtFAA8pwwBLLktyC1n8RMzDxrxtcMuiqGv1gHeVDpZem/cAUB4ZcF0LcxF2473HEFM/UV+T
DcH1poFYB/IZ/vQHQgewrDjTF/TtynYxOUCKajTnBzoEd7R3DZeUShVJeZbHm27DRsM0f8n/m5/H
vyQqIC2BD1dOAOUYOCBisUWUze7q7Jg3OPIcXw==</SignatureValue>
  <KeyInfo>
    <X509Data>
      <X509Certificate>MIIHWzCCBUOgAwIBAgIIKWJMe9zvERgwDQYJKoZIhvcNAQELBQAwgYAxJDAiBgNVBAMMG1N0YW1wSVQgR2xvYmFsIFF1YWxpZmllZCBDQTEYMBYGA1UEYQwPTlRSQkctODMxNjQxNzkxMSEwHwYDVQQKDBhJbmZvcm1hdGlvbiBTZXJ2aWNlcyBKU0MxDjAMBgNVBAcMBVNvZmlhMQswCQYDVQQGEwJCRzAeFw0yMzEwMTEwNjA1MTlaFw0yNjEwMTAwNjA1MTlaMIIBATEjMCEGCSqGSIb3DQEJARYUdi5zdGFuaXNoZXZhQHV6ZHAuYmcxIjAgBgNVBAMMGVZlcmEgR2VvcmdpZXZhIFN0YW5pc2hldmExGTAXBgNVBAUTEFBOT0JHLTcxMTExODAwMzAxDTALBgNVBCoMBFZlcmExEzARBgNVBAQMClN0YW5pc2hldmExGDAWBgNVBGEMD05UUkJHLTIwMTYyNzUwNjE6MDgGA1UECgwxWXVnb3phcGFkbm8gZGFyemhhdm5vIHByZWRwcml5YXRpZSBEUCBCbGFnb2V2Z3JhZDEUMBIGA1UEBwwLQmxhZ29ldmdyYWQxCzAJBgNVBAYTAkJHMIIBIjANBgkqhkiG9w0BAQEFAAOCAQ8AMIIBCgKCAQEApdl/VktlP1oVT5zr77Avx6oRdagfPhrhLhXyNqM4EaoECegkY5TdYvN/cfvJv0LSOwUXbxiIJCPLVHJZ4N8VM4lxX0t3C45QeZ2OcVfICzCaeZArLzdsVNJnC7JxkQtTbMCkeEgYt9ar7SkPpgSaXgSjfPC2eO6u3gQF4rrpiVGZhML3tbQU+k/4ZfPQ90NqEPqHtNYtfLszRgDP8yeUHQGdG59Z5eq+G6wrTDvN+Xz5BonN5QRkkMTcMEQzZaf6uJaceMIHWmkqf5NHrpQVxvHLm8FRAir9x1M1GUZUsy0XOhqdDI7VKZulbNIwCWy6q25qsEJ56UsaiZkrncdFnQIDAQABo4ICUzCCAk8wgYAGCCsGAQUFBwEBBHQwcjBKBggrBgEFBQcwAoY+aHR0cDovL3d3dy5zdGFtcGl0Lm9yZy9yZXBvc2l0b3J5L3N0YW1waXRfZ2xvYmFsX3F1YWxpZmllZC5jcnQwJAYIKwYBBQUHMAGGGGh0dHA6Ly9vY3NwLnN0YW1waXQub3JnLzAdBgNVHQ4EFgQUCJssnTs1atPQZPJoHvhN//qzdNMwDAYDVR0TAQH/BAIwADAfBgNVHSMEGDAWgBTG3G6WQRHWHzL/Eb22USrk6RFDUDCBiAYIKwYBBQUHAQMEfDB6MBUGCCsGAQUFBwsCMAkGBwQAi+xJAQEwCAYGBACORgEBMAgGBgQAjkYBBDATBgYEAI5GAQYwCQYHBACORgEGATA4BgYEAI5GAQUwLjAsFiZodHRwczovL3d3dy5zdGFtcGl0Lm9yZy9wZHMvcGRzX2VuLnBkZhMCZW4wYAYDVR0gBFkwVzAJBgcEAIvsQAECMAgGBgQAizABATBABgsrBgEEAdgaAQIBAjAxMC8GCCsGAQUFBwIBFiNodHRwczovL3d3dy5zdGFtcGl0Lm9yZy9yZXBvc2l0b3J5LzBIBgNVHR8EQTA/MD2gO6A5hjdodHRwOi8vd3d3LnN0YW1waXQub3JnL2NybC9zdGFtcGl0X2dsb2JhbF9xdWFsaWZpZWQuY3JsMA4GA1UdDwEB/wQEAwIF4DA1BgNVHSUELjAsBggrBgEFBQcDAgYIKwYBBQUHAwQGCisGAQQBgjcUAgIGCisGAQQBgjcKAwwwDQYJKoZIhvcNAQELBQADggIBABSC3wnqFXYQ6egB5f1ovLR2kTZK1QtDF5XI2CQPkuYImYHjED+WftEGeA5PQSjlBylemQHdw05dauoz3AdbQk4Vtv0w66CG949Shr2uOes0qlmszZhz+Zi+pzSBFsUkgi8zk/1EKx4hlSXllxXALtkm5cK/XDOryAWkIJsLkV6IpfMZqyqLHra/hQz9e2FCDOOnFfVr+mf9nM1u7tSny/wD5Cz3rV/o0Xu14AcgTqqdlZx+ieI0vfdJGE7UejIorITzSbgSeeR8AzjK7QiNU82+5P2I6wrW5bifJzCKbotBYqgQj+/UgfbiPTP1ZlG+8yShVmSVrc6/dUcvxPd8VRJpahoyhAT5+7UxPbOuAKEJS01wfRcEXT7L+xah1MY8qkmFFMX/ys6VCtu8Z27Tu9UpgsSfjID9LouWuuvWWTrIBTkhbWO8nc78Ue0/MfguEmgT1enHfyRJmuGbTJ+wQZW7niozcVLcr/suzbVnJyDHiqJUUhMQ4ZTmzCTv7iJh3DW96ffTKJK6XZhH+TgoflJ+Amx7uO9t6Mu8U7TW7FKiLiWVj3On+9g4Eti+dD9s7SJbIDPI+1kG6EPPU5pGACMFUEjr/vgYvV5gKZeeZk0UeBy+JOa1V950NHVlfB2d4xAPM26BuStplBaFJpB6sPGX0jUaB1k0FCjurlUM6LO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FVWa4uxws39l6841wTFpK2QVEUcSJdLaqqF2LSIr8cI=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VrXED7/c6wFS8DQR2wA9sIBSBpG3URvIqYOrVCvNdsw=</DigestValue>
      </Reference>
      <Reference URI="/xl/drawings/vmlDrawing1.vml?ContentType=application/vnd.openxmlformats-officedocument.vmlDrawing">
        <DigestMethod Algorithm="http://www.w3.org/2001/04/xmlenc#sha256"/>
        <DigestValue>wpHxjc5kolLxhIB7i0lUvCGwPVDt0P2qPYj98Rki4yU=</DigestValue>
      </Reference>
      <Reference URI="/xl/media/image1.emf?ContentType=image/x-emf">
        <DigestMethod Algorithm="http://www.w3.org/2001/04/xmlenc#sha256"/>
        <DigestValue>qPiWDsrgDo1t7clvbeRt92VrRbYHUJQXKPv/qrYQkCY=</DigestValue>
      </Reference>
      <Reference URI="/xl/media/image2.emf?ContentType=image/x-emf">
        <DigestMethod Algorithm="http://www.w3.org/2001/04/xmlenc#sha256"/>
        <DigestValue>fHo0EA1xIe+tGiDWGBtQ8uYuycptatp9rBTxUjQT3Xw=</DigestValue>
      </Reference>
      <Reference URI="/xl/media/image3.emf?ContentType=image/x-emf">
        <DigestMethod Algorithm="http://www.w3.org/2001/04/xmlenc#sha256"/>
        <DigestValue>HIQYCOCQqpNwdYp2rHLVYoOrRU/h53fTa/z8cvvUAfA=</DigestValue>
      </Reference>
      <Reference URI="/xl/media/image4.emf?ContentType=image/x-emf">
        <DigestMethod Algorithm="http://www.w3.org/2001/04/xmlenc#sha256"/>
        <DigestValue>hgb16rlsyZoWyxPcipjFqdSJNbmI4r61ARMS/SVZX4Q=</DigestValue>
      </Reference>
      <Reference URI="/xl/media/image5.emf?ContentType=image/x-emf">
        <DigestMethod Algorithm="http://www.w3.org/2001/04/xmlenc#sha256"/>
        <DigestValue>Bv7DE03J2+CS0bdFQnYGVSWYLl4QqETYRE6BT/qex04=</DigestValue>
      </Reference>
      <Reference URI="/xl/media/image6.emf?ContentType=image/x-emf">
        <DigestMethod Algorithm="http://www.w3.org/2001/04/xmlenc#sha256"/>
        <DigestValue>w4p3ahb1eyXQvgYTKFVnPbnr6rDkQYE32SLcuzFaX54=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OGgKG55+u/bT6colPoS28omn9Z/SzwWxSoJ5yHqsv7o=</DigestValue>
      </Reference>
      <Reference URI="/xl/sharedStrings.xml?ContentType=application/vnd.openxmlformats-officedocument.spreadsheetml.sharedStrings+xml">
        <DigestMethod Algorithm="http://www.w3.org/2001/04/xmlenc#sha256"/>
        <DigestValue>PIu0EIKgJpXV/Ej2rw9RYpQSHY8DTwvLp4Y68LY2Hdk=</DigestValue>
      </Reference>
      <Reference URI="/xl/styles.xml?ContentType=application/vnd.openxmlformats-officedocument.spreadsheetml.styles+xml">
        <DigestMethod Algorithm="http://www.w3.org/2001/04/xmlenc#sha256"/>
        <DigestValue>eJ5xH8tqZcUp7ImL2e4q/AEVzdTYN3U0FjYg2B78h3w=</DigestValue>
      </Reference>
      <Reference URI="/xl/theme/theme1.xml?ContentType=application/vnd.openxmlformats-officedocument.theme+xml">
        <DigestMethod Algorithm="http://www.w3.org/2001/04/xmlenc#sha256"/>
        <DigestValue>8398/Z6sPP/KIBQYDjPY/PLR727WgSKhP/ZZci/z6wQ=</DigestValue>
      </Reference>
      <Reference URI="/xl/workbook.xml?ContentType=application/vnd.openxmlformats-officedocument.spreadsheetml.sheet.main+xml">
        <DigestMethod Algorithm="http://www.w3.org/2001/04/xmlenc#sha256"/>
        <DigestValue>/ktCJzgE9PP/UTZm8SFQeskd/joUiCxPQre+RU1Y/ng=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rJyD94h1PbkbZcIWdR0Bn6YMTbb5vqHqjq80W1O7MJI=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2024-01-24T14:42:22Z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{F3E68B40-34A2-4C18-BF58-A1682A09CB6F}</SetupID>
          <SignatureText>В.С.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2024-01-24T14:42:22Z</xd:SigningTime>
          <xd:SigningCertificate>
            <xd:Cert>
              <xd:CertDigest>
                <DigestMethod Algorithm="http://www.w3.org/2001/04/xmlenc#sha256"/>
                <DigestValue>EkTafoH3Gbq1OoihGGDl9azc4xEMZ+6jNy9O+rW8P5Q=</DigestValue>
              </xd:CertDigest>
              <xd:IssuerSerial>
                <X509IssuerName>C=BG, L=Sofia, O=Information Services JSC, OID.2.5.4.97=NTRBG-831641791, CN=StampIT Global Qualified CA</X509IssuerName>
                <X509SerialNumber>2982029998144033048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8zCCBNugAwIBAgIIBpnkq5bzrZswDQYJKoZIhvcNAQELBQAwezEfMB0GA1UEAwwWU3RhbXBJVCBHbG9iYWwgUm9vdCBDQTEYMBYGA1UEYQwPTlRSQkctODMxNjQxNzkxMSEwHwYDVQQKDBhJbmZvcm1hdGlvbiBTZXJ2aWNlcyBKU0MxDjAMBgNVBAcMBVNvZmlhMQswCQYDVQQGEwJCRzAeFw0xNzA1MTQxNjQ0NDdaFw0zNzA1MTMxNjQ0NDdaMIGAMSQwIgYDVQQDDBtTdGFtcElUIEdsb2JhbCBRdWFsaWZpZWQgQ0ExGDAWBgNVBGEMD05UUkJHLTgzMTY0MTc5MTEhMB8GA1UECgwYSW5mb3JtYXRpb24gU2VydmljZXMgSlNDMQ4wDAYDVQQHDAVTb2ZpYTELMAkGA1UEBhMCQkcwggIiMA0GCSqGSIb3DQEBAQUAA4ICDwAwggIKAoICAQCSYD7tamE9enNUDbgiMjj/+dbN3B9l9t9UWS871W4XhXwb4+US8WUm6Mnk1yEIEmnvx6NWzZvweF2m+6ek+D6ebWwrf6c4gBmf48xG/1W9vv5wetsD8ZMFvMBYyDoFc20x1j1jNFTm4uoTJptbnd0aLtSNuJFLCWPYkKnbPzpXn11LNel/4ACaC99dYvfhPJVa/r8tZpCH6hUrs3jw9aWhx12O4rObVb3Vq71CqUSiN2C6RE9pAENtZkv6AAsgtSCi9Eo+8ULMXnpVi7rMjJpjKe7WT+Col8wcG42SBm8utLbMH7F0yTS1iIK+UF2JVuea8zbBu23fP9mgV194OpXJdfl/iVnm1uaHGwIXp9SmgCwHnOHQie5sbSfgHQzbrda6mlzkd5pAq+u42VIhbdEgS/KazUQSyBb/lrSWb594g4lXBxn6IbK3uNg8rmuIq+M45Q5iRcIGZrSvOirLtwn1OBhd3U98aIGdukN4fFzPXcF48+NvrEDOmb4J8L2VyTXYB+1WVGi4Dl9XM9iB/6lU/43PQgNze3FVwCiO2T7IlFEfKOBPZyG7H50nYOYjfPtVzCav/vBmIKrRtbIasnkiPri4FmiaZ/J0YztRk3hNlEjMVHvj3u6uV/Zq17mwVb5gTwFpw1kmu/chEbbT/MkUb8dK0tPW/WeMrrjHH/bi5QIDAQABo4IBczCCAW8wfgYIKwYBBQUHAQEEcjBwMEgGCCsGAQUFBzAChjxodHRwOi8vd3d3LnN0YW1waXQub3JnL3JlcG9zaXRvcnkvc3RhbXBpdF9nbG9iYWxfcm9vdF9jYS5jcnQwJAYIKwYBBQUHMAGGGGh0dHA6Ly9vY3NwLnN0YW1waXQub3JnLzAdBgNVHQ4EFgQUxtxulkER1h8y/xG9tlEq5OkRQ1AwEgYDVR0TAQH/BAgwBgEB/wIBADAfBgNVHSMEGDAWgBT+cEvdyCKoXx0gg9BqQySng3uKjjBJBgNVHSAEQjBAMD4GCisGAQQB2BoBAgEwMDAuBggrBgEFBQcCARYiaHR0cDovL3d3dy5zdGFtcGl0Lm9yZy9yZXBvc2l0b3J5LzA+BgNVHR8ENzA1MDOgMaAvhi1odHRwOi8vd3d3LnN0YW1waXQub3JnL2NybC9zdGFtcGl0X2dsb2JhbC5jcmwwDgYDVR0PAQH/BAQDAgEGMA0GCSqGSIb3DQEBCwUAA4ICAQAT94byIoIb9gW1rYT8HezkV701AbGT2/OjJbM74mZDC7aj84aLVoESktT1eqghX+8UEm9F5hmfYCqhKJfo2TlEjB5vEEOlx4HlGE/2aW6irXfRRb0LLDaZchiVAgPMHy9EUSjOtmI5Zvj5jlIe+XEfL208Xx68IuEJb9/HV0LMTTXC16cD1ndl0tSlZIlHgPPHUerRfB2PvRTzUs4pP/WaTx5LQ/i90dWWvmlFw/Ty/UEa1vTP0GsoCCy51ndH7QQrAXeJ8XBuOPy5BH5oCDBK3CMKiQ3trVhhV5Zje+PFWSxkEd9ivopJ0MhyHmMwtEcHylcxq0SkGmeJWtzZz2uj0+cr1+Ak/dJ9PRUOeqn5cmEBqTeOu0Qhq1Qp1Mo96O/rZtfHYAe41utMX1L5s/bq0KtDZ5wsvhFmG4PWmt66nbr1naLfPPzQ6ffSvSAZHWM1axpY6d0CMKmE3Y9ayl/w3PtBeN3Ed28hwfZptEYXYwS21B2vtOwz4ufdj47z0Be21BsHPfcIWxewR+7t04Zwil5zbz76cG01YxZO7+zCnQYboeCj1Rz4JrBDqFmnlUAso6aEoXtkpzyUQsrALGiapwqz+CQqayckMJ9K+ATU4R9wOQywaUOSJ53Al31P4HjIwn2iGeUwdWYKLsGHw6+Eg5M9sp12Ipx+L1Js/DLcng==</xd:EncapsulatedX509Certificate>
            <xd:EncapsulatedX509Certificate>MIIGJzCCBA+gAwIBAgIIQxsv2WqzIRkwDQYJKoZIhvcNAQELBQAwezEfMB0GA1UEAwwWU3RhbXBJVCBHbG9iYWwgUm9vdCBDQTEYMBYGA1UEYQwPTlRSQkctODMxNjQxNzkxMSEwHwYDVQQKDBhJbmZvcm1hdGlvbiBTZXJ2aWNlcyBKU0MxDjAMBgNVBAcMBVNvZmlhMQswCQYDVQQGEwJCRzAeFw0xNzA1MTQxMzUwMTJaFw0zNzA1MTQxMzUwMTJaMHsxHzAdBgNVBAMMFlN0YW1wSVQgR2xvYmFsIFJvb3QgQ0ExGDAWBgNVBGEMD05UUkJHLTgzMTY0MTc5MTEhMB8GA1UECgwYSW5mb3JtYXRpb24gU2VydmljZXMgSlNDMQ4wDAYDVQQHDAVTb2ZpYTELMAkGA1UEBhMCQkcwggIiMA0GCSqGSIb3DQEBAQUAA4ICDwAwggIKAoICAQDiMWzDwe9G+376F4W8OQMXZZkJvWlb2osMkcjNmnxXoi04eESxIBbA+l6ApuM6YNy7B8vSXTy8aByyjZrvsHRrhNkJ9lHxqX5B3MoK/J5o+gsrs5dHsTp4wKkZJ1olJFbG8OF2/9jP9FdW4cfnh8l8R0A9xQ+XPDDW8MOoO68JonmqwhQNtSlN2vYnaR9PuE82FdFPfVCtR6AbFoD2T5yhfLcSlf3Kk5O7RARhrNA3NhkZIQcHs64ablejjs+DTe+czy35Y3yURz5PYNTbDjnANmOtGQJMcIsACWm0Y5A7/q4fLx6UboQE+6o6R/R5S0vxY3acEjg1GqR2s0hQ1jwpLCFonIYuc2RRSujH1YPn6BkWgZXxh9jWiBKAe0dPjiNSW+oWRG5wxrDKDox7/eq1107t4i2zWpjpiHnIweP91/dYdPWPEKf+1VUeXW8I1ypknKlOUtoAJw8QTcvt43dB1b/lIO7kjQXwqUkPhlG/6eHSqY8IqtKusuCe26m4ewj+RnPfoQdr5R4iCeIrqkv9pzkcVTNcCq4wAkY+bh5wOt0SWUqTpFaN9gEkBAq3Vd4nKYcMNHsYeVZ9aWhYY6CkuIyJ9pZkYghFVpUYN+bnMlaqPG1zC4e+7oHb7BJ2KxAzJRS1O7wJMHOUdGrhWU3QzsH209eovrMgYS0zFCz2WQIDAQABo4GuMIGrMB0GA1UdDgQWBBT+cEvdyCKoXx0gg9BqQySng3uKjjAPBgNVHRMBAf8EBTADAQH/MB8GA1UdIwQYMBaAFP5wS93IIqhfHSCD0GpDJKeDe4qOMEgGA1UdIARBMD8wPQYJKwYBBAHYGgECMDAwLgYIKwYBBQUHAgEWImh0dHA6Ly93d3cuc3RhbXBpdC5vcmcvcmVwb3NpdG9yeS8wDgYDVR0PAQH/BAQDAgEGMA0GCSqGSIb3DQEBCwUAA4ICAQAjvQqJul1rMTvoHeqMsu+nXlUNPJwGoc3170h1njyfSNuE0nfGi0K0prFuqxPcoizUPWFd/6LgN3IIpS53IAptsP9GCP8c52iTmozRNN4jpNhg4bytYY2qU70Dca9u2nTBF7lVhl1oJ0W29NkWiNRsbNH9XmLn7oYcJkInLNSHpmz1q4XkzWIfP+MejVNqNuRqPvO5DsozGdO4VRIM4jdYzNqOCaGzCrhUhZ/ohxFTXGuNK5HZCrL/f7f0CTXXURu4PVwc98msuTeTXg751UuZyJdQTqAlO3l8zkraJSeJyjkTcNGOCCkhwM7WNxB2KgVgBiCxGzoGsXi7z/lYSzs7yKIBS/emI22vdQtF8qJsmO5caJ9IG+7/c4/0DNJHmm7DQ2xCvkG7Is7lwVhWW9hZdeNU3PUyU+FzqKp9BRZkpfESFAPA3EgDtIi7x5l8juuJH9tYQ6srN3ita/j7xCkubeWn7eLoyxAn4rZwWe3xuEbs6mQlnLE3GgHGB3H/f4eqde6AC9uOXzqX0hNXvdqxCyoWtprbDZWdZhVcx3Mmg/7viZYxNBLT1kDSWZ2u5Ik+J4Fe6AX3MHSWZJr99pBG97Vy1mjY37zK+XUpe1MTA0sISKnOvEdauuNt8I2X2q97c9abXhhICHJa9ZGpliVbcxToAJDlMHoTxY3PVGGy0w==</xd:EncapsulatedX509Certificate>
          </xd:CertificateValues>
        </xd:UnsignedSignatureProperties>
      </xd:UnsignedProperties>
    </xd:QualifyingProperties>
  </Object>
  <Object Id="idValidSigLnImg">AQAAAGwAAAAAAAAAAAAAAD8BAACfAAAAAAAAAAAAAABmFgAAOwsAACBFTUYAAAEAm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FAAAANAEAABUAAAD4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gAAAAFAAAANQEAABYAAAAlAAAADAAAAAEAAABUAAAAhAAAAPkAAAAFAAAAMwEAABUAAAABAAAAVVWPQSa0j0H5AAAABQAAAAkAAABMAAAAAAAAAAAAAAAAAAAA//////////9gAAAAMQAvADIANAAvADIAMAAyADQAAAAHAAAABQAAAAcAAAAHAAAABQAAAAcAAAAHAAAABwAAAAcAAABLAAAAQAAAADAAAAAFAAAAIAAAAAEAAAABAAAAEAAAAAAAAAAAAAAAQAEAAKAAAAAAAAAAAAAAAEABAACgAAAAUgAAAHABAAACAAAAFAAAAAkAAAAAAAAAAAAAALwCAAAAAADM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JrSP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E0AAABWAAAALQAAADsAAAA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E4AAABXAAAAJQAAAAwAAAAEAAAAVAAAAGQAAAAuAAAAOwAAAEwAAABWAAAAAQAAAFVVj0EmtI9BLgAAADsAAAAEAAAATAAAAAAAAAAAAAAAAAAAAP//////////VAAAABIELgAhBC4ACwAAAAQAAAAMAAAAB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DAAAAADAAAAGEAAACMAAAAcQAAAAEAAABVVY9BJrSPQQwAAABhAAAAEwAAAEwAAAAAAAAAAAAAAAAAAAD//////////3QAAAA4BD0ENgQuACAAEgQ1BEAEMAQgACEEQgQwBD0EOARIBDUEMgQwBAAABwAAAAcAAAAJAAAAAwAAAAQAAAAHAAAABwAAAAgAAAAHAAAABAAAAAgAAAAFAAAABwAAAAcAAAAHAAAACwAAAAcAAAAHAAAABw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MAAAAAMAAAAdgAAAIMAAACGAAAAAQAAAFVVj0EmtI9BDAAAAHYAAAATAAAATAAAAAAAAAAAAAAAAAAAAP//////////dAAAAD0EMARHBDAEOwQ9BDgEOgQgAD4EQgQ0BDUEOwQgACIAEgQTBCIAAAAHAAAABwAAAAcAAAAHAAAABwAAAAcAAAAHAAAABgAAAAQAAAAIAAAABQAAAAcAAAAHAAAABwAAAAQAAAAFAAAABwAAAAYAAAAFAAAASwAAAEAAAAAwAAAABQAAACAAAAABAAAAAQAAABAAAAAAAAAAAAAAAEABAACgAAAAAAAAAAAAAABAAQAAoAAAACUAAAAMAAAAAgAAACcAAAAYAAAABQAAAAAAAAD///8AAAAAACUAAAAMAAAABQAAAEwAAABkAAAACwAAAIsAAADpAAAAmwAAAAsAAACLAAAA3wAAABEAAAAhAPAAAAAAAAAAAAAAAIA/AAAAAAAAAAAAAIA/AAAAAAAAAAAAAAAAAAAAAAAAAAAAAAAAAAAAAAAAAAAlAAAADAAAAAAAAIAoAAAADAAAAAUAAAAlAAAADAAAAAEAAAAYAAAADAAAAAAAAAISAAAADAAAAAEAAAAWAAAADAAAAAAAAABUAAAAJAEAAAwAAACLAAAA6AAAAJsAAAABAAAAVVWPQSa0j0EMAAAAiwAAACQAAABMAAAABAAAAAsAAACLAAAA6gAAAJwAAACUAAAAUwBpAGcAbgBlAGQAIABiAHkAOgAgAFYAZQByAGEAIABHAGUAbwByAGcAaQBlAHYAYQAgAFMAdABhAG4AaQBzAGgAZQB2AGEABwAAAAMAAAAIAAAABwAAAAcAAAAIAAAABAAAAAgAAAAGAAAAAwAAAAQAAAAIAAAABwAAAAUAAAAHAAAABAAAAAkAAAAHAAAACAAAAAUAAAAIAAAAAwAAAAcAAAAGAAAABwAAAAQAAAAHAAAABAAAAAcAAAAHAAAAAwAAAAYAAAAHAAAABwAAAAYAAAAHAAAAFgAAAAwAAAAAAAAAJQAAAAwAAAACAAAADgAAABQAAAAAAAAAEAAAABQAAAA=</Object>
  <Object Id="idInvalidSigLnImg">AQAAAGwAAAAAAAAAAAAAAD8BAACfAAAAAAAAAAAAAABmFgAAOwsAACBFTUYAAAEA3B8AALA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igAAABUAAAAqAAAABQAAAGE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iwAAABYAAAAlAAAADAAAAAEAAABUAAAAtAAAACsAAAAFAAAAiQAAABUAAAABAAAAVVWPQSa0j0ErAAAABQAAABEAAABMAAAAAAAAAAAAAAAAAAAA//////////9wAAAASQBuAHYAYQBsAGkAZAAgAHMAaQBnAG4AYQB0AHUAcgBlAGNlAwAAAAcAAAAGAAAABwAAAAMAAAADAAAACAAAAAQAAAAGAAAAAwAAAAgAAAAHAAAABwAAAAQAAAAHAAAABQAAAAcAAABLAAAAQAAAADAAAAAFAAAAIAAAAAEAAAABAAAAEAAAAAAAAAAAAAAAQAEAAKAAAAAAAAAAAAAAAEABAACgAAAAUgAAAHABAAACAAAAFAAAAAkAAAAAAAAAAAAAALwCAAAAAADM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JrSPQQwAAABbAAAAAQAAAEwAAAAEAAAACwAAADcAAAAiAAAAWwAAAFAAAABYAD0i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E0AAABWAAAALQAAADsAAAA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E4AAABXAAAAJQAAAAwAAAAEAAAAVAAAAGQAAAAuAAAAOwAAAEwAAABWAAAAAQAAAFVVj0EmtI9BLgAAADsAAAAEAAAATAAAAAAAAAAAAAAAAAAAAP//////////VAAAABIELgAhBC4ACwAAAAQAAAAMAAAAB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DAAAAADAAAAGEAAACMAAAAcQAAAAEAAABVVY9BJrSPQQwAAABhAAAAEwAAAEwAAAAAAAAAAAAAAAAAAAD//////////3QAAAA4BD0ENgQuACAAEgQ1BEAEMAQgACEEQgQwBD0EOARIBDUEMgQwBGxuBwAAAAcAAAAJAAAAAwAAAAQAAAAHAAAABwAAAAgAAAAHAAAABAAAAAgAAAAFAAAABwAAAAcAAAAHAAAACwAAAAcAAAAHAAAABw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MAAAAAMAAAAdgAAAIMAAACGAAAAAQAAAFVVj0EmtI9BDAAAAHYAAAATAAAATAAAAAAAAAAAAAAAAAAAAP//////////dAAAAD0EMARHBDAEOwQ9BDgEOgQgAD4EQgQ0BDUEOwQgACIAEgQTBCIAaW4HAAAABwAAAAcAAAAHAAAABwAAAAcAAAAHAAAABgAAAAQAAAAIAAAABQAAAAcAAAAHAAAABwAAAAQAAAAFAAAABwAAAAYAAAAFAAAASwAAAEAAAAAwAAAABQAAACAAAAABAAAAAQAAABAAAAAAAAAAAAAAAEABAACgAAAAAAAAAAAAAABAAQAAoAAAACUAAAAMAAAAAgAAACcAAAAYAAAABQAAAAAAAAD///8AAAAAACUAAAAMAAAABQAAAEwAAABkAAAACwAAAIsAAADpAAAAmwAAAAsAAACLAAAA3wAAABEAAAAhAPAAAAAAAAAAAAAAAIA/AAAAAAAAAAAAAIA/AAAAAAAAAAAAAAAAAAAAAAAAAAAAAAAAAAAAAAAAAAAlAAAADAAAAAAAAIAoAAAADAAAAAUAAAAlAAAADAAAAAEAAAAYAAAADAAAAAAAAAISAAAADAAAAAEAAAAWAAAADAAAAAAAAABUAAAAJAEAAAwAAACLAAAA6AAAAJsAAAABAAAAVVWPQSa0j0EMAAAAiwAAACQAAABMAAAABAAAAAsAAACLAAAA6gAAAJwAAACUAAAAUwBpAGcAbgBlAGQAIABiAHkAOgAgAFYAZQByAGEAIABHAGUAbwByAGcAaQBlAHYAYQAgAFMAdABhAG4AaQBzAGgAZQB2AGEABwAAAAMAAAAIAAAABwAAAAcAAAAIAAAABAAAAAgAAAAGAAAAAwAAAAQAAAAIAAAABwAAAAUAAAAHAAAABAAAAAkAAAAHAAAACAAAAAUAAAAIAAAAAwAAAAcAAAAGAAAABwAAAAQAAAAHAAAABAAAAAcAAAAHAAAAAwAAAAYAAAAHAAAABwAAAAYAAAAHAAAAFgAAAAwAAAAAAAAAJQAAAAwAAAACAAAADgAAABQAAAAAAAAAEAAAABQAAAA=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iigHwuUrXzpU+reqEBOTEt2knyyGQc/8uBZKCvsOa8Y=</DigestValue>
    </Reference>
    <Reference Type="http://www.w3.org/2000/09/xmldsig#Object" URI="#idOfficeObject">
      <DigestMethod Algorithm="http://www.w3.org/2001/04/xmlenc#sha256"/>
      <DigestValue>7gpEs0A050FkjtGHR24sMH7I0JyG80aE7huT6qvTbzQ=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5OEyebayaojImJ2PL827BByew7JYDLJ6VZspD1qvfKk=</DigestValue>
    </Reference>
    <Reference Type="http://www.w3.org/2000/09/xmldsig#Object" URI="#idValidSigLnImg">
      <DigestMethod Algorithm="http://www.w3.org/2001/04/xmlenc#sha256"/>
      <DigestValue>Y5EZg+0HKdxFaCrqA2GQNJhDvmW3P/KA/BPMZtktKxg=</DigestValue>
    </Reference>
    <Reference Type="http://www.w3.org/2000/09/xmldsig#Object" URI="#idInvalidSigLnImg">
      <DigestMethod Algorithm="http://www.w3.org/2001/04/xmlenc#sha256"/>
      <DigestValue>Rb0v12yDgmcbpxuCdhXU4pBxyf95uFuu3XVhef6qxQs=</DigestValue>
    </Reference>
  </SignedInfo>
  <SignatureValue>F6zzMtkkbfoLKNBztP+8n3lrA/gOKbcPP6OTdRwIiwhepWct3g1wbIAQ9Qnkjl3vq2+YzxvrPXfM
026rZ06uFRTQF9HhFXp3yfq4cqJROAK0gDnscHjasytCvIlRe9PNIU+05Ncmo2Dstdx28/NHKeEg
CVcQXvKq47CP26GnrFC0WkMK1k4KQZKgBcNu//qdScYcsxbZMNsXclNX+Fh4r2v6mgmxunX/uE9W
TbCxNxG+AI6ea268KGEit2dYoolUC0KVGyyrc86wrqGuibuaeUFg6hUMaO6VElwf8U2VB6WaGlNm
fszE5QU05FQLFXVW5MD8NKQOwrVKVkCpiXqdvA==</SignatureValue>
  <KeyInfo>
    <X509Data>
      <X509Certificate>MIIHSDCCBTCgAwIBAgIIbnaG4gQHxNEwDQYJKoZIhvcNAQELBQAwgYAxJDAiBgNVBAMMG1N0YW1wSVQgR2xvYmFsIFF1YWxpZmllZCBDQTEYMBYGA1UEYQwPTlRSQkctODMxNjQxNzkxMSEwHwYDVQQKDBhJbmZvcm1hdGlvbiBTZXJ2aWNlcyBKU0MxDjAMBgNVBAcMBVNvZmlhMQswCQYDVQQGEwJCRzAeFw0yMzA3MDcxMjE0MTZaFw0yNDA3MDYxMjE0MTZaMIHvMRowGAYJKoZIhvcNAQkBFgtzd2RwQGFidi5iZzEkMCIGA1UEAwwbVmFsZW50aW4gS29zdGFkaW5vdiBDaGFtYm92MRkwFwYDVQQFExBQTk9CRy03NDA2MTEwMDg2MREwDwYDVQQqDAhWYWxlbnRpbjEQMA4GA1UEBAwHQ2hhbWJvdjEYMBYGA1UEYQwPTlRSQkctMjAxNjI3NTA2MS4wLAYDVQQKDCVZdWdvemFwYWRubyBkYXJ6aGF2bm8gcHJlZHByaXlhdGllIERQMRQwEgYDVQQHDAtCbGFnb2V2Z3JhZDELMAkGA1UEBhMCQkcwggEiMA0GCSqGSIb3DQEBAQUAA4IBDwAwggEKAoIBAQCoj/6TZjh89GmGkcgN6g7MfzLQlUiyRGUAK0yO1iY8NsjbPxLOivGC+GH6Vhu1c8OmLPy/V6YoAbxEaI7Hgt0GqQXBCWD3wXp6jI/Cv3ghkADuaM3inuF0qMf3CtuEmFutqZxloshTt3B/e7POi1iIqxVanXiOtLD5TjdMHT3cbF9mx4/EDgBj1RvZOGDFQXEovw7SJmtWv/WP4GPCJiqjzCgowPvVOXt5jH84yQhJtxi4U1ZeQRM4LWXcFrQmjJcPyiFGEeMGar81PRDNg4GrJIzZptiUWR8u6OIIxSDXbT7HQBh5Y1bK186aAFE+5/XLzBovhgi+/xGal0CDhCTbAgMBAAGjggJTMIICTzCBgAYIKwYBBQUHAQEEdDByMEoGCCsGAQUFBzAChj5odHRwOi8vd3d3LnN0YW1waXQub3JnL3JlcG9zaXRvcnkvc3RhbXBpdF9nbG9iYWxfcXVhbGlmaWVkLmNydDAkBggrBgEFBQcwAYYYaHR0cDovL29jc3Auc3RhbXBpdC5vcmcvMB0GA1UdDgQWBBRv7LCXregr6mLzbjFsLVqWmy1pXzAMBgNVHRMBAf8EAjAAMB8GA1UdIwQYMBaAFMbcbpZBEdYfMv8RvbZRKuTpEUNQMIGIBggrBgEFBQcBAwR8MHowFQYIKwYBBQUHCwIwCQYHBACL7EkBATAIBgYEAI5GAQEwCAYGBACORgEEMBMGBgQAjkYBBjAJBgcEAI5GAQYBMDgGBgQAjkYBBTAuMCwWJmh0dHBzOi8vd3d3LnN0YW1waXQub3JnL3Bkcy9wZHNfZW4ucGRmEwJlbjBgBgNVHSAEWTBXMAkGBwQAi+xAAQIwCAYGBACLMAEBMEAGCysGAQQB2BoBAgECMDEwLwYIKwYBBQUHAgEWI2h0dHBzOi8vd3d3LnN0YW1waXQub3JnL3JlcG9zaXRvcnkvMEgGA1UdHwRBMD8wPaA7oDmGN2h0dHA6Ly93d3cuc3RhbXBpdC5vcmcvY3JsL3N0YW1waXRfZ2xvYmFsX3F1YWxpZmllZC5jcmwwDgYDVR0PAQH/BAQDAgXgMDUGA1UdJQQuMCwGCCsGAQUFBwMCBggrBgEFBQcDBAYKKwYBBAGCNxQCAgYKKwYBBAGCNwoDDDANBgkqhkiG9w0BAQsFAAOCAgEASW0zeACXJ+tIFZ/F8kXlzKrxgYwEyHdQ36usAakRuf5SrtNlRcgWAkN8/qNDWV0GO1LfQYsz5DaTYCow67EF8sUkQCh7xiUA8Sb5XMV4GuFyU+9ax+4X6nfUbUljuK3TLAplZG5hUyhQuLxQ4IJujjkq8Gn8PANA1PxyuK/fpqm7lT4J2VOIvGHf8/rPNeQ1WtypOlBbaBOM11hruxe8VjFbi8VjUQESjnQS0M9aUKzgY9MrLLVhT/na2L84aiD2e4SizQCCCxrfsXjphPpGrnLRvMxLgGZXE42IDFBE6Ive9XdLMK8xCJ7v5rZCvV6YocfIj0E5y1VGeF6btdztVRo+La5b/KqgKbJNdkDAjG+4da4a6wI9REhNvjgUM9q6ROd6KYRh4d2LxnBcWOJU75x2RW2JDR20bu/2TTobdE8GdKWBhwXYcn6EFUzbkObN35jP961hzKO9ZHcPFC75MWh/gx7SR3GP5DwKadjQZzVYek+duXgzUwvOWgP7ZMcNCtrxW+Nvs/5LnBAUWvmmkW8QncHINitsvRlB3mzU6SvQEYN13hLDMDprdcPKkNHferSlePHRS00Vs3Ozz4TZgMy3fi4xN8+bRmeKDuYTjzKSu717BadQUcL6YZJ7fWYU0irbXUQryiGWvx2LwsmtKIBS5bzOG7rPXDqyDYbnrS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FVWa4uxws39l6841wTFpK2QVEUcSJdLaqqF2LSIr8cI=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VrXED7/c6wFS8DQR2wA9sIBSBpG3URvIqYOrVCvNdsw=</DigestValue>
      </Reference>
      <Reference URI="/xl/drawings/vmlDrawing1.vml?ContentType=application/vnd.openxmlformats-officedocument.vmlDrawing">
        <DigestMethod Algorithm="http://www.w3.org/2001/04/xmlenc#sha256"/>
        <DigestValue>wpHxjc5kolLxhIB7i0lUvCGwPVDt0P2qPYj98Rki4yU=</DigestValue>
      </Reference>
      <Reference URI="/xl/media/image1.emf?ContentType=image/x-emf">
        <DigestMethod Algorithm="http://www.w3.org/2001/04/xmlenc#sha256"/>
        <DigestValue>qPiWDsrgDo1t7clvbeRt92VrRbYHUJQXKPv/qrYQkCY=</DigestValue>
      </Reference>
      <Reference URI="/xl/media/image2.emf?ContentType=image/x-emf">
        <DigestMethod Algorithm="http://www.w3.org/2001/04/xmlenc#sha256"/>
        <DigestValue>fHo0EA1xIe+tGiDWGBtQ8uYuycptatp9rBTxUjQT3Xw=</DigestValue>
      </Reference>
      <Reference URI="/xl/media/image3.emf?ContentType=image/x-emf">
        <DigestMethod Algorithm="http://www.w3.org/2001/04/xmlenc#sha256"/>
        <DigestValue>HIQYCOCQqpNwdYp2rHLVYoOrRU/h53fTa/z8cvvUAfA=</DigestValue>
      </Reference>
      <Reference URI="/xl/media/image4.emf?ContentType=image/x-emf">
        <DigestMethod Algorithm="http://www.w3.org/2001/04/xmlenc#sha256"/>
        <DigestValue>hgb16rlsyZoWyxPcipjFqdSJNbmI4r61ARMS/SVZX4Q=</DigestValue>
      </Reference>
      <Reference URI="/xl/media/image5.emf?ContentType=image/x-emf">
        <DigestMethod Algorithm="http://www.w3.org/2001/04/xmlenc#sha256"/>
        <DigestValue>Bv7DE03J2+CS0bdFQnYGVSWYLl4QqETYRE6BT/qex04=</DigestValue>
      </Reference>
      <Reference URI="/xl/media/image6.emf?ContentType=image/x-emf">
        <DigestMethod Algorithm="http://www.w3.org/2001/04/xmlenc#sha256"/>
        <DigestValue>w4p3ahb1eyXQvgYTKFVnPbnr6rDkQYE32SLcuzFaX54=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OGgKG55+u/bT6colPoS28omn9Z/SzwWxSoJ5yHqsv7o=</DigestValue>
      </Reference>
      <Reference URI="/xl/sharedStrings.xml?ContentType=application/vnd.openxmlformats-officedocument.spreadsheetml.sharedStrings+xml">
        <DigestMethod Algorithm="http://www.w3.org/2001/04/xmlenc#sha256"/>
        <DigestValue>PIu0EIKgJpXV/Ej2rw9RYpQSHY8DTwvLp4Y68LY2Hdk=</DigestValue>
      </Reference>
      <Reference URI="/xl/styles.xml?ContentType=application/vnd.openxmlformats-officedocument.spreadsheetml.styles+xml">
        <DigestMethod Algorithm="http://www.w3.org/2001/04/xmlenc#sha256"/>
        <DigestValue>eJ5xH8tqZcUp7ImL2e4q/AEVzdTYN3U0FjYg2B78h3w=</DigestValue>
      </Reference>
      <Reference URI="/xl/theme/theme1.xml?ContentType=application/vnd.openxmlformats-officedocument.theme+xml">
        <DigestMethod Algorithm="http://www.w3.org/2001/04/xmlenc#sha256"/>
        <DigestValue>8398/Z6sPP/KIBQYDjPY/PLR727WgSKhP/ZZci/z6wQ=</DigestValue>
      </Reference>
      <Reference URI="/xl/workbook.xml?ContentType=application/vnd.openxmlformats-officedocument.spreadsheetml.sheet.main+xml">
        <DigestMethod Algorithm="http://www.w3.org/2001/04/xmlenc#sha256"/>
        <DigestValue>/ktCJzgE9PP/UTZm8SFQeskd/joUiCxPQre+RU1Y/ng=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rJyD94h1PbkbZcIWdR0Bn6YMTbb5vqHqjq80W1O7MJI=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2024-01-24T18:52:35Z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{68B3CDA3-8A96-4AB1-A779-94B3A4B3D8E7}</SetupID>
          <SignatureText> 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2024-01-24T18:52:35Z</xd:SigningTime>
          <xd:SigningCertificate>
            <xd:Cert>
              <xd:CertDigest>
                <DigestMethod Algorithm="http://www.w3.org/2001/04/xmlenc#sha256"/>
                <DigestValue>ikju6A90WdbAZmq9sSttbzuIkzaFQshNmZ04BOgEWcA=</DigestValue>
              </xd:CertDigest>
              <xd:IssuerSerial>
                <X509IssuerName>C=BG, L=Sofia, O=Information Services JSC, OID.2.5.4.97=NTRBG-831641791, CN=StampIT Global Qualified CA</X509IssuerName>
                <X509SerialNumber>7959697696712279249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8zCCBNugAwIBAgIIBpnkq5bzrZswDQYJKoZIhvcNAQELBQAwezEfMB0GA1UEAwwWU3RhbXBJVCBHbG9iYWwgUm9vdCBDQTEYMBYGA1UEYQwPTlRSQkctODMxNjQxNzkxMSEwHwYDVQQKDBhJbmZvcm1hdGlvbiBTZXJ2aWNlcyBKU0MxDjAMBgNVBAcMBVNvZmlhMQswCQYDVQQGEwJCRzAeFw0xNzA1MTQxNjQ0NDdaFw0zNzA1MTMxNjQ0NDdaMIGAMSQwIgYDVQQDDBtTdGFtcElUIEdsb2JhbCBRdWFsaWZpZWQgQ0ExGDAWBgNVBGEMD05UUkJHLTgzMTY0MTc5MTEhMB8GA1UECgwYSW5mb3JtYXRpb24gU2VydmljZXMgSlNDMQ4wDAYDVQQHDAVTb2ZpYTELMAkGA1UEBhMCQkcwggIiMA0GCSqGSIb3DQEBAQUAA4ICDwAwggIKAoICAQCSYD7tamE9enNUDbgiMjj/+dbN3B9l9t9UWS871W4XhXwb4+US8WUm6Mnk1yEIEmnvx6NWzZvweF2m+6ek+D6ebWwrf6c4gBmf48xG/1W9vv5wetsD8ZMFvMBYyDoFc20x1j1jNFTm4uoTJptbnd0aLtSNuJFLCWPYkKnbPzpXn11LNel/4ACaC99dYvfhPJVa/r8tZpCH6hUrs3jw9aWhx12O4rObVb3Vq71CqUSiN2C6RE9pAENtZkv6AAsgtSCi9Eo+8ULMXnpVi7rMjJpjKe7WT+Col8wcG42SBm8utLbMH7F0yTS1iIK+UF2JVuea8zbBu23fP9mgV194OpXJdfl/iVnm1uaHGwIXp9SmgCwHnOHQie5sbSfgHQzbrda6mlzkd5pAq+u42VIhbdEgS/KazUQSyBb/lrSWb594g4lXBxn6IbK3uNg8rmuIq+M45Q5iRcIGZrSvOirLtwn1OBhd3U98aIGdukN4fFzPXcF48+NvrEDOmb4J8L2VyTXYB+1WVGi4Dl9XM9iB/6lU/43PQgNze3FVwCiO2T7IlFEfKOBPZyG7H50nYOYjfPtVzCav/vBmIKrRtbIasnkiPri4FmiaZ/J0YztRk3hNlEjMVHvj3u6uV/Zq17mwVb5gTwFpw1kmu/chEbbT/MkUb8dK0tPW/WeMrrjHH/bi5QIDAQABo4IBczCCAW8wfgYIKwYBBQUHAQEEcjBwMEgGCCsGAQUFBzAChjxodHRwOi8vd3d3LnN0YW1waXQub3JnL3JlcG9zaXRvcnkvc3RhbXBpdF9nbG9iYWxfcm9vdF9jYS5jcnQwJAYIKwYBBQUHMAGGGGh0dHA6Ly9vY3NwLnN0YW1waXQub3JnLzAdBgNVHQ4EFgQUxtxulkER1h8y/xG9tlEq5OkRQ1AwEgYDVR0TAQH/BAgwBgEB/wIBADAfBgNVHSMEGDAWgBT+cEvdyCKoXx0gg9BqQySng3uKjjBJBgNVHSAEQjBAMD4GCisGAQQB2BoBAgEwMDAuBggrBgEFBQcCARYiaHR0cDovL3d3dy5zdGFtcGl0Lm9yZy9yZXBvc2l0b3J5LzA+BgNVHR8ENzA1MDOgMaAvhi1odHRwOi8vd3d3LnN0YW1waXQub3JnL2NybC9zdGFtcGl0X2dsb2JhbC5jcmwwDgYDVR0PAQH/BAQDAgEGMA0GCSqGSIb3DQEBCwUAA4ICAQAT94byIoIb9gW1rYT8HezkV701AbGT2/OjJbM74mZDC7aj84aLVoESktT1eqghX+8UEm9F5hmfYCqhKJfo2TlEjB5vEEOlx4HlGE/2aW6irXfRRb0LLDaZchiVAgPMHy9EUSjOtmI5Zvj5jlIe+XEfL208Xx68IuEJb9/HV0LMTTXC16cD1ndl0tSlZIlHgPPHUerRfB2PvRTzUs4pP/WaTx5LQ/i90dWWvmlFw/Ty/UEa1vTP0GsoCCy51ndH7QQrAXeJ8XBuOPy5BH5oCDBK3CMKiQ3trVhhV5Zje+PFWSxkEd9ivopJ0MhyHmMwtEcHylcxq0SkGmeJWtzZz2uj0+cr1+Ak/dJ9PRUOeqn5cmEBqTeOu0Qhq1Qp1Mo96O/rZtfHYAe41utMX1L5s/bq0KtDZ5wsvhFmG4PWmt66nbr1naLfPPzQ6ffSvSAZHWM1axpY6d0CMKmE3Y9ayl/w3PtBeN3Ed28hwfZptEYXYwS21B2vtOwz4ufdj47z0Be21BsHPfcIWxewR+7t04Zwil5zbz76cG01YxZO7+zCnQYboeCj1Rz4JrBDqFmnlUAso6aEoXtkpzyUQsrALGiapwqz+CQqayckMJ9K+ATU4R9wOQywaUOSJ53Al31P4HjIwn2iGeUwdWYKLsGHw6+Eg5M9sp12Ipx+L1Js/DLcng==</xd:EncapsulatedX509Certificate>
            <xd:EncapsulatedX509Certificate>MIIGJzCCBA+gAwIBAgIIQxsv2WqzIRkwDQYJKoZIhvcNAQELBQAwezEfMB0GA1UEAwwWU3RhbXBJVCBHbG9iYWwgUm9vdCBDQTEYMBYGA1UEYQwPTlRSQkctODMxNjQxNzkxMSEwHwYDVQQKDBhJbmZvcm1hdGlvbiBTZXJ2aWNlcyBKU0MxDjAMBgNVBAcMBVNvZmlhMQswCQYDVQQGEwJCRzAeFw0xNzA1MTQxMzUwMTJaFw0zNzA1MTQxMzUwMTJaMHsxHzAdBgNVBAMMFlN0YW1wSVQgR2xvYmFsIFJvb3QgQ0ExGDAWBgNVBGEMD05UUkJHLTgzMTY0MTc5MTEhMB8GA1UECgwYSW5mb3JtYXRpb24gU2VydmljZXMgSlNDMQ4wDAYDVQQHDAVTb2ZpYTELMAkGA1UEBhMCQkcwggIiMA0GCSqGSIb3DQEBAQUAA4ICDwAwggIKAoICAQDiMWzDwe9G+376F4W8OQMXZZkJvWlb2osMkcjNmnxXoi04eESxIBbA+l6ApuM6YNy7B8vSXTy8aByyjZrvsHRrhNkJ9lHxqX5B3MoK/J5o+gsrs5dHsTp4wKkZJ1olJFbG8OF2/9jP9FdW4cfnh8l8R0A9xQ+XPDDW8MOoO68JonmqwhQNtSlN2vYnaR9PuE82FdFPfVCtR6AbFoD2T5yhfLcSlf3Kk5O7RARhrNA3NhkZIQcHs64ablejjs+DTe+czy35Y3yURz5PYNTbDjnANmOtGQJMcIsACWm0Y5A7/q4fLx6UboQE+6o6R/R5S0vxY3acEjg1GqR2s0hQ1jwpLCFonIYuc2RRSujH1YPn6BkWgZXxh9jWiBKAe0dPjiNSW+oWRG5wxrDKDox7/eq1107t4i2zWpjpiHnIweP91/dYdPWPEKf+1VUeXW8I1ypknKlOUtoAJw8QTcvt43dB1b/lIO7kjQXwqUkPhlG/6eHSqY8IqtKusuCe26m4ewj+RnPfoQdr5R4iCeIrqkv9pzkcVTNcCq4wAkY+bh5wOt0SWUqTpFaN9gEkBAq3Vd4nKYcMNHsYeVZ9aWhYY6CkuIyJ9pZkYghFVpUYN+bnMlaqPG1zC4e+7oHb7BJ2KxAzJRS1O7wJMHOUdGrhWU3QzsH209eovrMgYS0zFCz2WQIDAQABo4GuMIGrMB0GA1UdDgQWBBT+cEvdyCKoXx0gg9BqQySng3uKjjAPBgNVHRMBAf8EBTADAQH/MB8GA1UdIwQYMBaAFP5wS93IIqhfHSCD0GpDJKeDe4qOMEgGA1UdIARBMD8wPQYJKwYBBAHYGgECMDAwLgYIKwYBBQUHAgEWImh0dHA6Ly93d3cuc3RhbXBpdC5vcmcvcmVwb3NpdG9yeS8wDgYDVR0PAQH/BAQDAgEGMA0GCSqGSIb3DQEBCwUAA4ICAQAjvQqJul1rMTvoHeqMsu+nXlUNPJwGoc3170h1njyfSNuE0nfGi0K0prFuqxPcoizUPWFd/6LgN3IIpS53IAptsP9GCP8c52iTmozRNN4jpNhg4bytYY2qU70Dca9u2nTBF7lVhl1oJ0W29NkWiNRsbNH9XmLn7oYcJkInLNSHpmz1q4XkzWIfP+MejVNqNuRqPvO5DsozGdO4VRIM4jdYzNqOCaGzCrhUhZ/ohxFTXGuNK5HZCrL/f7f0CTXXURu4PVwc98msuTeTXg751UuZyJdQTqAlO3l8zkraJSeJyjkTcNGOCCkhwM7WNxB2KgVgBiCxGzoGsXi7z/lYSzs7yKIBS/emI22vdQtF8qJsmO5caJ9IG+7/c4/0DNJHmm7DQ2xCvkG7Is7lwVhWW9hZdeNU3PUyU+FzqKp9BRZkpfESFAPA3EgDtIi7x5l8juuJH9tYQ6srN3ita/j7xCkubeWn7eLoyxAn4rZwWe3xuEbs6mQlnLE3GgHGB3H/f4eqde6AC9uOXzqX0hNXvdqxCyoWtprbDZWdZhVcx3Mmg/7viZYxNBLT1kDSWZ2u5Ik+J4Fe6AX3MHSWZJr99pBG97Vy1mjY37zK+XUpe1MTA0sISKnOvEdauuNt8I2X2q97c9abXhhICHJa9ZGpliVbcxToAJDlMHoTxY3PVGGy0w==</xd:EncapsulatedX509Certificate>
          </xd:CertificateValues>
        </xd:UnsignedSignatureProperties>
      </xd:UnsignedProperties>
    </xd:QualifyingProperties>
  </Object>
  <Object Id="idValidSigLnImg">AQAAAGwAAAAAAAAAAAAAAD8BAACfAAAAAAAAAAAAAABmFgAAOwsAACBFTUYAAAEAi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VVWPQSa0j0HyAAAABQAAAAoAAABMAAAAAAAAAAAAAAAAAAAA//////////9gAAAAMgA0AC8AMAAxAC8AMgAwADIANAAHAAAABwAAAAUAAAAHAAAABwAAAAUAAAAHAAAABwAAAAcAAAAHAAAASwAAAEAAAAAwAAAABQAAACAAAAABAAAAAQAAABAAAAAAAAAAAAAAAEABAACgAAAAAAAAAAAAAABAAQAAoAAAAFIAAABwAQAAAgAAABQAAAAJAAAAAAAAAAAAAAC8AgAAAAAAz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VVWPQSa0j0EMAAAAWwAAAAEAAABMAAAABAAAAAsAAAA3AAAAIgAAAFsAAABQAAAAWAAAAB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AzAAAAVgAAAC0AAAA7AAAAB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A0AAAAVwAAACUAAAAMAAAABAAAAFQAAABUAAAALgAAADsAAAAyAAAAVgAAAAEAAABVVY9BJrSPQS4AAAA7AAAAAQAAAEwAAAAAAAAAAAAAAAAAAAD//////////1AAAAAg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DEAAAADAAAAGEAAACTAAAAcQAAAAEAAABVVY9BJrSPQQwAAABhAAAAFAAAAEwAAAAAAAAAAAAAAAAAAAD//////////3QAAAA4BD0ENgQuACAAEgQwBDsENQQ9BEIEOAQ9BCAAJwQwBDwEMQQ+BDIEBwAAAAcAAAAJAAAAAwAAAAQAAAAHAAAABwAAAAcAAAAHAAAABwAAAAUAAAAHAAAABwAAAAQAAAAJAAAABwAAAAkAAAAIAAAACAAAAAcAAABLAAAAQAAAADAAAAAFAAAAIAAAAAEAAAABAAAAEAAAAAAAAAAAAAAAQAEAAKAAAAAAAAAAAAAAAEABAACgAAAAJQAAAAwAAAACAAAAJwAAABgAAAAFAAAAAAAAAP///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CsAAAADAAAAHYAAACDAAAAhgAAAAEAAABVVY9BJrSPQQwAAAB2AAAAEAAAAEwAAAAAAAAAAAAAAAAAAAD//////////2wAAAA0BDgEQAQ1BDoEQgQ+BEAEIAAuBBcEFAQfBCAAFAQfBAcAAAAHAAAACAAAAAcAAAAGAAAABQAAAAgAAAAIAAAABAAAAA0AAAAHAAAACQAAAAkAAAAEAAAACQAAAAkAAABLAAAAQAAAADAAAAAFAAAAIAAAAAEAAAABAAAAEAAAAAAAAAAAAAAAQAEAAKAAAAAAAAAAAAAAAEABAACgAAAAJQAAAAwAAAACAAAAJwAAABgAAAAFAAAAAAAAAP///wAAAAAAJQAAAAwAAAAFAAAATAAAAGQAAAALAAAAiwAAAPsAAACbAAAACwAAAIsAAADxAAAAEQAAACEA8AAAAAAAAAAAAAAAgD8AAAAAAAAAAAAAgD8AAAAAAAAAAAAAAAAAAAAAAAAAAAAAAAAAAAAAAAAAACUAAAAMAAAAAAAAgCgAAAAMAAAABQAAACUAAAAMAAAAAQAAABgAAAAMAAAAAAAAAhIAAAAMAAAAAQAAABYAAAAMAAAAAAAAAFQAAAAwAQAADAAAAIsAAAD6AAAAmwAAAAEAAABVVY9BJrSPQQwAAACLAAAAJgAAAEwAAAAEAAAACwAAAIsAAAD8AAAAnAAAAJgAAABTAGkAZwBuAGUAZAAgAGIAeQA6ACAAVgBhAGwAZQBuAHQAaQBuACAASwBvAHMAdABhAGQAaQBuAG8AdgAgAEMAaABhAG0AYgBvAHYABwAAAAMAAAAIAAAABwAAAAcAAAAIAAAABAAAAAgAAAAGAAAAAwAAAAQAAAAIAAAABwAAAAMAAAAHAAAABwAAAAQAAAADAAAABwAAAAQAAAAIAAAACAAAAAYAAAAEAAAABwAAAAgAAAADAAAABwAAAAgAAAAGAAAABAAAAAgAAAAHAAAABwAAAAsAAAAIAAAACAAAAAYAAAAWAAAADAAAAAAAAAAlAAAADAAAAAIAAAAOAAAAFAAAAAAAAAAQAAAAFAAAAA==</Object>
  <Object Id="idInvalidSigLnImg">AQAAAGwAAAAAAAAAAAAAAD8BAACfAAAAAAAAAAAAAABmFgAAOwsAACBFTUYAAAEAyB8AALA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igAAABUAAAAqAAAABQAAAGE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iwAAABYAAAAlAAAADAAAAAEAAABUAAAAtAAAACsAAAAFAAAAiQAAABUAAAABAAAAVVWPQSa0j0ErAAAABQAAABEAAABMAAAAAAAAAAAAAAAAAAAA//////////9wAAAASQBuAHYAYQBsAGkAZAAgAHMAaQBnAG4AYQB0AHUAcgBlAAAAAwAAAAcAAAAGAAAABwAAAAMAAAADAAAACAAAAAQAAAAGAAAAAwAAAAgAAAAHAAAABwAAAAQAAAAHAAAABQAAAAcAAABLAAAAQAAAADAAAAAFAAAAIAAAAAEAAAABAAAAEAAAAAAAAAAAAAAAQAEAAKAAAAAAAAAAAAAAAEABAACgAAAAUgAAAHABAAACAAAAFAAAAAkAAAAAAAAAAAAAALwCAAAAAADM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JrSP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DMAAABWAAAALQAAADsAAAA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DQAAABXAAAAJQAAAAwAAAAEAAAAVAAAAFQAAAAuAAAAOwAAADIAAABWAAAAAQAAAFVVj0EmtI9BLgAAADsAAAABAAAATAAAAAAAAAAAAAAAAAAAAP//////////UAAAACA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MQAAAAMAAAAYQAAAJMAAABxAAAAAQAAAFVVj0EmtI9BDAAAAGEAAAAUAAAATAAAAAAAAAAAAAAAAAAAAP//////////dAAAADgEPQQ2BC4AIAASBDAEOwQ1BD0EQgQ4BD0EIAAnBDAEPAQxBD4EMgQHAAAABwAAAAkAAAADAAAABAAAAAcAAAAHAAAABwAAAAcAAAAHAAAABQAAAAcAAAAHAAAABAAAAAkAAAAHAAAACQAAAAgAAAAIAAAABw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KwAAAAMAAAAdgAAAIMAAACGAAAAAQAAAFVVj0EmtI9BDAAAAHYAAAAQAAAATAAAAAAAAAAAAAAAAAAAAP//////////bAAAADQEOARABDUEOgRCBD4EQAQgAC4EFwQUBB8EIAAUBB8EBwAAAAcAAAAIAAAABwAAAAYAAAAFAAAACAAAAAgAAAAEAAAADQAAAAcAAAAJAAAACQAAAAQAAAAJAAAACQAAAEsAAABAAAAAMAAAAAUAAAAgAAAAAQAAAAEAAAAQAAAAAAAAAAAAAABAAQAAoAAAAAAAAAAAAAAAQAEAAKAAAAAlAAAADAAAAAIAAAAnAAAAGAAAAAUAAAAAAAAA////AAAAAAAlAAAADAAAAAUAAABMAAAAZAAAAAsAAACLAAAA+wAAAJsAAAALAAAAiwAAAPEAAAARAAAAIQDwAAAAAAAAAAAAAACAPwAAAAAAAAAAAACAPwAAAAAAAAAAAAAAAAAAAAAAAAAAAAAAAAAAAAAAAAAAJQAAAAwAAAAAAACAKAAAAAwAAAAFAAAAJQAAAAwAAAABAAAAGAAAAAwAAAAAAAACEgAAAAwAAAABAAAAFgAAAAwAAAAAAAAAVAAAADABAAAMAAAAiwAAAPoAAACbAAAAAQAAAFVVj0EmtI9BDAAAAIsAAAAmAAAATAAAAAQAAAALAAAAiwAAAPwAAACcAAAAmAAAAFMAaQBnAG4AZQBkACAAYgB5ADoAIABWAGEAbABlAG4AdABpAG4AIABLAG8AcwB0AGEAZABpAG4AbwB2ACAAQwBoAGEAbQBiAG8AdgAHAAAAAwAAAAgAAAAHAAAABwAAAAgAAAAEAAAACAAAAAYAAAADAAAABAAAAAgAAAAHAAAAAwAAAAcAAAAHAAAABAAAAAMAAAAHAAAABAAAAAgAAAAIAAAABgAAAAQAAAAHAAAACAAAAAMAAAAHAAAACAAAAAYAAAAEAAAACAAAAAcAAAAHAAAACwAAAAgAAAAI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За документация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Людмил Захов</cp:lastModifiedBy>
  <cp:lastPrinted>2024-01-19T11:31:16Z</cp:lastPrinted>
  <dcterms:created xsi:type="dcterms:W3CDTF">2022-01-19T06:58:52Z</dcterms:created>
  <dcterms:modified xsi:type="dcterms:W3CDTF">2024-01-19T11:35:02Z</dcterms:modified>
</cp:coreProperties>
</file>